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RAW DO NOT EDIT" sheetId="1" r:id="rId4"/>
    <sheet state="visible" name="Combined Analytics" sheetId="2" r:id="rId5"/>
    <sheet state="visible" name="FORMATTED" sheetId="3" r:id="rId6"/>
    <sheet state="visible" name="Contrib Only" sheetId="4" r:id="rId7"/>
    <sheet state="visible" name="Greytide Only" sheetId="5" r:id="rId8"/>
    <sheet state="visible" name="EN" sheetId="6" r:id="rId9"/>
    <sheet state="visible" name="PW" sheetId="7" r:id="rId10"/>
    <sheet state="visible" name="ST" sheetId="8" r:id="rId11"/>
    <sheet state="hidden" name="Helper" sheetId="9" r:id="rId12"/>
  </sheets>
  <definedNames/>
  <calcPr/>
</workbook>
</file>

<file path=xl/sharedStrings.xml><?xml version="1.0" encoding="utf-8"?>
<sst xmlns="http://schemas.openxmlformats.org/spreadsheetml/2006/main" count="1793" uniqueCount="306">
  <si>
    <t>Timestamp</t>
  </si>
  <si>
    <t>Your Discord Name and ID (ex: Calph#9759)</t>
  </si>
  <si>
    <t>Your Gitlab Username (ex: @Calph)</t>
  </si>
  <si>
    <t>Contrib/Greytide/Both?</t>
  </si>
  <si>
    <t>Preferred Team [First Choice]</t>
  </si>
  <si>
    <t>Preferred Team [Second Choice]</t>
  </si>
  <si>
    <t>Preferred Team [Third Choice]</t>
  </si>
  <si>
    <t>0009ddet#9582</t>
  </si>
  <si>
    <t>@tedd9000</t>
  </si>
  <si>
    <t>Greytide</t>
  </si>
  <si>
    <t>Penelope's Web (Italy, Turkey, Greece, France)</t>
  </si>
  <si>
    <t>Europas Narben   (Ostland, Moskowien, Poland, Ukraine)</t>
  </si>
  <si>
    <t>Shifting Tides (Mexico, Canada, Guangdong, Manchuria)</t>
  </si>
  <si>
    <t>48thRonin#2938</t>
  </si>
  <si>
    <t>@TheDietyFLMR</t>
  </si>
  <si>
    <t>Contrib, Greytide</t>
  </si>
  <si>
    <t>A Cliff Racer#9115</t>
  </si>
  <si>
    <t>@bronwhitehill</t>
  </si>
  <si>
    <t>Admiral Ackbar#8434</t>
  </si>
  <si>
    <t>@admiralakbar1</t>
  </si>
  <si>
    <t>AlbertSphere#6611</t>
  </si>
  <si>
    <t>@sickomode</t>
  </si>
  <si>
    <t>AnarchOfEumeswil#5276</t>
  </si>
  <si>
    <t>I forgot, but will fix soon</t>
  </si>
  <si>
    <t>AnndraADunn#2597</t>
  </si>
  <si>
    <t>AnndraADunn</t>
  </si>
  <si>
    <t>Anthemius#3109</t>
  </si>
  <si>
    <t>AnthemiusMaximus</t>
  </si>
  <si>
    <t>Arashi89 #1084</t>
  </si>
  <si>
    <t>@Arashi89</t>
  </si>
  <si>
    <t>ArrEffKay#0863</t>
  </si>
  <si>
    <t>@ArrEffKay</t>
  </si>
  <si>
    <t>AztechnologyPR#5546</t>
  </si>
  <si>
    <t>murdercat</t>
  </si>
  <si>
    <t>bagouda#1252</t>
  </si>
  <si>
    <t>@Bagouda</t>
  </si>
  <si>
    <t>Contrib</t>
  </si>
  <si>
    <t>BananaRepublic</t>
  </si>
  <si>
    <t>bananarepublic005@gmail.com</t>
  </si>
  <si>
    <t>Battlefrog#1918</t>
  </si>
  <si>
    <t>@DaBattlefrog</t>
  </si>
  <si>
    <t>BBuzz</t>
  </si>
  <si>
    <t>B Buzz</t>
  </si>
  <si>
    <t>Beige#2017</t>
  </si>
  <si>
    <t>@Beige2017</t>
  </si>
  <si>
    <t>Bolomacht#6456</t>
  </si>
  <si>
    <t>@kaisermacht</t>
  </si>
  <si>
    <t>bopocabyse#1237</t>
  </si>
  <si>
    <t>@dedhiadev5</t>
  </si>
  <si>
    <t>Bottlecap#2484</t>
  </si>
  <si>
    <t>Boomercap</t>
  </si>
  <si>
    <t>ChainsawHands#2058</t>
  </si>
  <si>
    <t>@ChainsawHands</t>
  </si>
  <si>
    <t>Chaosservant#0264</t>
  </si>
  <si>
    <t>Chaosservant</t>
  </si>
  <si>
    <t>Cimmaron#3567</t>
  </si>
  <si>
    <t>cimmaronspirit</t>
  </si>
  <si>
    <t>Citoyen Helix666#2229</t>
  </si>
  <si>
    <t>@GodHelix666</t>
  </si>
  <si>
    <t>Claystead#9006</t>
  </si>
  <si>
    <t>Claystead</t>
  </si>
  <si>
    <t>CommieSlayer#3493</t>
  </si>
  <si>
    <t>@CommieSlayer</t>
  </si>
  <si>
    <t>CRABDANGO#8545</t>
  </si>
  <si>
    <t>WhereInTheWorldIsOttoSkorzeny</t>
  </si>
  <si>
    <t>CrookDoodle#9810</t>
  </si>
  <si>
    <t>@CrookDoodle</t>
  </si>
  <si>
    <t>Curvinghawk_5#7854</t>
  </si>
  <si>
    <t>@Curvinghawk5</t>
  </si>
  <si>
    <t>DanTheHTGMan#0849</t>
  </si>
  <si>
    <t>@DanTheHTGMan</t>
  </si>
  <si>
    <t>David Zevenhuizen#7974</t>
  </si>
  <si>
    <t>Obsidian147</t>
  </si>
  <si>
    <t>deathgriffin#8652</t>
  </si>
  <si>
    <t>deathgriffin</t>
  </si>
  <si>
    <t>Dudeis#8668</t>
  </si>
  <si>
    <t>@kabet333</t>
  </si>
  <si>
    <t>eatsfoobars#7162</t>
  </si>
  <si>
    <t>@eatsfoobars</t>
  </si>
  <si>
    <t>Einstein2004113#7627</t>
  </si>
  <si>
    <t>@Einstein2004113</t>
  </si>
  <si>
    <t>EpochPirate#4639</t>
  </si>
  <si>
    <t>@EpochPirate</t>
  </si>
  <si>
    <t>Erzherzog#9482</t>
  </si>
  <si>
    <t>@Erzherzog</t>
  </si>
  <si>
    <t>Estgel#1146</t>
  </si>
  <si>
    <t>@Estgel</t>
  </si>
  <si>
    <t>Fedacking#4883</t>
  </si>
  <si>
    <t>Fedacking</t>
  </si>
  <si>
    <t>Freed#4998</t>
  </si>
  <si>
    <t>Aggeronus</t>
  </si>
  <si>
    <t>GC_Prisoner#0691</t>
  </si>
  <si>
    <t>GC_Prisoner</t>
  </si>
  <si>
    <t>GDIFIREHAWK #9486</t>
  </si>
  <si>
    <t>@GDSPathe</t>
  </si>
  <si>
    <t>gutza1#0131</t>
  </si>
  <si>
    <t>@gutza1</t>
  </si>
  <si>
    <t>HEENDISNEVERT#2570</t>
  </si>
  <si>
    <t>@heendisnevert</t>
  </si>
  <si>
    <t>Heisenbee#8032</t>
  </si>
  <si>
    <t>@zslayernslay</t>
  </si>
  <si>
    <t>Hexcron#5122</t>
  </si>
  <si>
    <t>Hexcron</t>
  </si>
  <si>
    <t>Internetismean#7482</t>
  </si>
  <si>
    <t>@GLAccount</t>
  </si>
  <si>
    <t>jakavel#8074</t>
  </si>
  <si>
    <t>@jakavel</t>
  </si>
  <si>
    <t>James#4781</t>
  </si>
  <si>
    <t>@SolarMax</t>
  </si>
  <si>
    <t>Jaxx_On#9144</t>
  </si>
  <si>
    <t>@J4xx0n(or @Jaxx On)</t>
  </si>
  <si>
    <t>jentren#5686</t>
  </si>
  <si>
    <t>@jentren</t>
  </si>
  <si>
    <t>John#7296</t>
  </si>
  <si>
    <t>@Johnkj</t>
  </si>
  <si>
    <t>JrTighe#9560</t>
  </si>
  <si>
    <t>JrTighe</t>
  </si>
  <si>
    <t>Jungle Rat #8957</t>
  </si>
  <si>
    <t>Jungle_Rat</t>
  </si>
  <si>
    <t>kingquayle#7395</t>
  </si>
  <si>
    <t>@cmn1cmn</t>
  </si>
  <si>
    <t>Kirorankin#6532</t>
  </si>
  <si>
    <t>@kirorankin</t>
  </si>
  <si>
    <t>Krakenking#7233</t>
  </si>
  <si>
    <t>@Krakenking</t>
  </si>
  <si>
    <t>Kuzunoha1979#9829</t>
  </si>
  <si>
    <t>kuzunoha1979</t>
  </si>
  <si>
    <t>Lamounier#2332</t>
  </si>
  <si>
    <t>@lamounier1</t>
  </si>
  <si>
    <t>Leonskye#7051</t>
  </si>
  <si>
    <t>@leonskye</t>
  </si>
  <si>
    <t>Lithobraker#8110</t>
  </si>
  <si>
    <t>Lithobraker</t>
  </si>
  <si>
    <t>Lonard55#4182</t>
  </si>
  <si>
    <t>@hoimodstuff</t>
  </si>
  <si>
    <t>Lorderiant#5071</t>
  </si>
  <si>
    <t>@Lorderiant</t>
  </si>
  <si>
    <t>Magnimik#8438</t>
  </si>
  <si>
    <t>Magnimik</t>
  </si>
  <si>
    <t>MajorMurray#2543</t>
  </si>
  <si>
    <t>@1majormurray</t>
  </si>
  <si>
    <t>Manuel#7361</t>
  </si>
  <si>
    <t>@TNOManuel</t>
  </si>
  <si>
    <t>Marethyu#2482</t>
  </si>
  <si>
    <t>@Marethyu1918</t>
  </si>
  <si>
    <t>Massena#6582</t>
  </si>
  <si>
    <t>@MilkToast</t>
  </si>
  <si>
    <t>Masterbobli#0483</t>
  </si>
  <si>
    <t>@masterbobli</t>
  </si>
  <si>
    <t xml:space="preserve">Matt the Radar Technician #5212 </t>
  </si>
  <si>
    <t>@QyleTerys</t>
  </si>
  <si>
    <t>Mic!#7664</t>
  </si>
  <si>
    <t>@Mictno</t>
  </si>
  <si>
    <t>milessmiles1#3160</t>
  </si>
  <si>
    <t>@Taco-dev</t>
  </si>
  <si>
    <t>Mindtraveller#7549</t>
  </si>
  <si>
    <t>@Mindtraveller</t>
  </si>
  <si>
    <t>mop#7182</t>
  </si>
  <si>
    <t>moppp</t>
  </si>
  <si>
    <t>motharchoddar#2386</t>
  </si>
  <si>
    <t>@motharchoddar</t>
  </si>
  <si>
    <t>Nekronion #0386</t>
  </si>
  <si>
    <t>Nekronion</t>
  </si>
  <si>
    <t>News_12#9073</t>
  </si>
  <si>
    <t>@cascott4</t>
  </si>
  <si>
    <t>Nexerus #3695</t>
  </si>
  <si>
    <t>@Nexerus</t>
  </si>
  <si>
    <t>nexus#7024</t>
  </si>
  <si>
    <t>@nexustno</t>
  </si>
  <si>
    <t>NukeGaming#7334</t>
  </si>
  <si>
    <t>@NukeGaming100</t>
  </si>
  <si>
    <t>Numbers#9271</t>
  </si>
  <si>
    <t>@numbers296</t>
  </si>
  <si>
    <t>OPAsian#8622</t>
  </si>
  <si>
    <t>@OPAsian</t>
  </si>
  <si>
    <t>Oveja89#8419</t>
  </si>
  <si>
    <t>Ovejalz89</t>
  </si>
  <si>
    <t>PhoenixDefender#1911</t>
  </si>
  <si>
    <t>@defenderofphoenix</t>
  </si>
  <si>
    <t>Pikeman#9847</t>
  </si>
  <si>
    <t>/</t>
  </si>
  <si>
    <t>Poobix#0855</t>
  </si>
  <si>
    <t>@josephwilliams6148</t>
  </si>
  <si>
    <t>Professional Horse#7777</t>
  </si>
  <si>
    <t>@Philetairos</t>
  </si>
  <si>
    <t>Radishinglad#4982</t>
  </si>
  <si>
    <t>Radishinglad</t>
  </si>
  <si>
    <t>RandomWriter#3865</t>
  </si>
  <si>
    <t>@randomwriter413</t>
  </si>
  <si>
    <t>Raptor#1112</t>
  </si>
  <si>
    <t>@PrimeMinisterRaptor</t>
  </si>
  <si>
    <t>Red_CV6#5749</t>
  </si>
  <si>
    <t>Red_CV6</t>
  </si>
  <si>
    <t>saint-tea #2417</t>
  </si>
  <si>
    <t>sainttea</t>
  </si>
  <si>
    <t>SaltyJohn#7203</t>
  </si>
  <si>
    <t>@SaltyJohn</t>
  </si>
  <si>
    <t>SANS UNDERTALE #6267</t>
  </si>
  <si>
    <t>@SANSUNDERTALE</t>
  </si>
  <si>
    <t>sennylowkey#9210</t>
  </si>
  <si>
    <t>senorlowkey</t>
  </si>
  <si>
    <t>Shephard#8488</t>
  </si>
  <si>
    <t>@Shephard</t>
  </si>
  <si>
    <t>Silver#5845</t>
  </si>
  <si>
    <t>@Silver64</t>
  </si>
  <si>
    <t>single-reactor-ignition#6467</t>
  </si>
  <si>
    <t>@forecastcrayola</t>
  </si>
  <si>
    <t>Sino#0420</t>
  </si>
  <si>
    <t>@DerReiskanzler</t>
  </si>
  <si>
    <t>Taco-Tortoise#2118</t>
  </si>
  <si>
    <t xml:space="preserve">@Taco-Tortoise </t>
  </si>
  <si>
    <t>Tannenberg #2610</t>
  </si>
  <si>
    <t>Tannenberg</t>
  </si>
  <si>
    <t>The Government#3901</t>
  </si>
  <si>
    <t>@marshmallooow14</t>
  </si>
  <si>
    <t>Thunderslav#8419</t>
  </si>
  <si>
    <t>Thunderslav</t>
  </si>
  <si>
    <t>Toaster(Battle_Toaster#6969)</t>
  </si>
  <si>
    <t>@Battle_Toaster35</t>
  </si>
  <si>
    <t xml:space="preserve">Track#8147 </t>
  </si>
  <si>
    <t>@Track265</t>
  </si>
  <si>
    <t>trebeckey#2731</t>
  </si>
  <si>
    <t>@robert.arthur</t>
  </si>
  <si>
    <t>TsarGiraldo#6619</t>
  </si>
  <si>
    <t>@TsarGiraldo</t>
  </si>
  <si>
    <t>Varflock#4654</t>
  </si>
  <si>
    <t>@Varflock</t>
  </si>
  <si>
    <t>Volkorel#2657</t>
  </si>
  <si>
    <t>@akdenizaras1</t>
  </si>
  <si>
    <t>Walker Of Chaos#1533</t>
  </si>
  <si>
    <t>@ChaoticVanguard</t>
  </si>
  <si>
    <t>Wendell08#5765</t>
  </si>
  <si>
    <t>@Wendell08</t>
  </si>
  <si>
    <t>zerogamer#0672</t>
  </si>
  <si>
    <t>Синий#1984</t>
  </si>
  <si>
    <t>@blue_the_human</t>
  </si>
  <si>
    <t>Combined</t>
  </si>
  <si>
    <t>Respondents:</t>
  </si>
  <si>
    <t>Solid</t>
  </si>
  <si>
    <t>Placed</t>
  </si>
  <si>
    <t>Info</t>
  </si>
  <si>
    <t>Rank</t>
  </si>
  <si>
    <t>Pick</t>
  </si>
  <si>
    <t>Name</t>
  </si>
  <si>
    <t>Primary Role</t>
  </si>
  <si>
    <t>S. Con</t>
  </si>
  <si>
    <t>S. Gry</t>
  </si>
  <si>
    <t>EN</t>
  </si>
  <si>
    <t>PW</t>
  </si>
  <si>
    <t>ST</t>
  </si>
  <si>
    <t>1st</t>
  </si>
  <si>
    <t>2nd</t>
  </si>
  <si>
    <t>3rd</t>
  </si>
  <si>
    <t>Contide</t>
  </si>
  <si>
    <t>Num to be Placed:</t>
  </si>
  <si>
    <t>Aero17#6047</t>
  </si>
  <si>
    <t>-</t>
  </si>
  <si>
    <t>Num Placed:</t>
  </si>
  <si>
    <t>AtomicFalco#1889</t>
  </si>
  <si>
    <t>Contributor</t>
  </si>
  <si>
    <t>bambaaduoma#9887</t>
  </si>
  <si>
    <t>Barge#2551</t>
  </si>
  <si>
    <t>Baron Steakpuncher#6733</t>
  </si>
  <si>
    <t>Baron von Rekt-Hofen#9660</t>
  </si>
  <si>
    <t>cailler500#2576</t>
  </si>
  <si>
    <t>Calph#9759</t>
  </si>
  <si>
    <t>charlesthe50th#1439</t>
  </si>
  <si>
    <t>ClausewitzianFriction#6526</t>
  </si>
  <si>
    <t>dapocalypse#1237</t>
  </si>
  <si>
    <t>PW/ST</t>
  </si>
  <si>
    <t>DickCheneyMadeMoneyOffTheIraqWar#1037</t>
  </si>
  <si>
    <t>DocOverbuild3#8229</t>
  </si>
  <si>
    <t>eternallypissedoff#7823</t>
  </si>
  <si>
    <t>Fausting#7934</t>
  </si>
  <si>
    <t>Götter (GradJobs break)#8378</t>
  </si>
  <si>
    <t>Hexdrone#1255</t>
  </si>
  <si>
    <t>larkin#4149</t>
  </si>
  <si>
    <t>Matt the Radar Technician #5212</t>
  </si>
  <si>
    <t>Midnight-Blue766#8382</t>
  </si>
  <si>
    <t>mouli#0969</t>
  </si>
  <si>
    <t>moyme#8052</t>
  </si>
  <si>
    <t>neztor#0095</t>
  </si>
  <si>
    <t>Pacifica#2156</t>
  </si>
  <si>
    <t>TheTortle#2461</t>
  </si>
  <si>
    <t>Track#8147</t>
  </si>
  <si>
    <t>Trible#7369</t>
  </si>
  <si>
    <t>uncountablyInfinite#2944</t>
  </si>
  <si>
    <t>Valrin#8109</t>
  </si>
  <si>
    <t>DO NOT EDIT THIS SHEET</t>
  </si>
  <si>
    <t>S
C</t>
  </si>
  <si>
    <t>S
G</t>
  </si>
  <si>
    <t>Distributed</t>
  </si>
  <si>
    <t>Europas Narben</t>
  </si>
  <si>
    <t>Penelope's Web</t>
  </si>
  <si>
    <t>Shifting Tides</t>
  </si>
  <si>
    <t>Total</t>
  </si>
  <si>
    <t>To-Distribute</t>
  </si>
  <si>
    <t>1st Pick EN</t>
  </si>
  <si>
    <t>1st Pick PW</t>
  </si>
  <si>
    <t>1st Pick ST</t>
  </si>
  <si>
    <t>Distribution</t>
  </si>
  <si>
    <t>Contribs</t>
  </si>
  <si>
    <t>Senior Contribs</t>
  </si>
  <si>
    <t>Greytides</t>
  </si>
  <si>
    <t>Senior Greytides</t>
  </si>
  <si>
    <t>Contides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</si>
</sst>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12">
    <font>
      <sz val="10.0"/>
      <color rgb="FF000000"/>
      <name val="Arial"/>
    </font>
    <font>
      <color theme="1"/>
      <name val="Arial"/>
    </font>
    <font>
      <b/>
      <sz val="24.0"/>
      <color theme="1"/>
      <name val="Arial"/>
    </font>
    <font/>
    <font>
      <b/>
      <color theme="1"/>
      <name val="Arial"/>
    </font>
    <font>
      <sz val="8.0"/>
      <color theme="1"/>
      <name val="Arial"/>
    </font>
    <font>
      <sz val="14.0"/>
      <color theme="1"/>
      <name val="Arial"/>
    </font>
    <font>
      <b/>
      <color rgb="FFFFFFFF"/>
      <name val="Arial"/>
    </font>
    <font>
      <b/>
      <sz val="36.0"/>
      <color rgb="FFFFFFFF"/>
      <name val="Arial"/>
    </font>
    <font>
      <b/>
      <sz val="14.0"/>
      <color rgb="FFFFFFFF"/>
      <name val="Arial"/>
    </font>
    <font>
      <sz val="6.0"/>
      <color rgb="FFFFFFFF"/>
      <name val="Arial"/>
    </font>
    <font>
      <b/>
      <color rgb="FF000000"/>
      <name val="Arial"/>
    </font>
  </fonts>
  <fills count="19">
    <fill>
      <patternFill patternType="none"/>
    </fill>
    <fill>
      <patternFill patternType="lightGray"/>
    </fill>
    <fill>
      <patternFill patternType="solid">
        <fgColor rgb="FFE69138"/>
        <bgColor rgb="FFE69138"/>
      </patternFill>
    </fill>
    <fill>
      <patternFill patternType="solid">
        <fgColor rgb="FFCCCCCC"/>
        <bgColor rgb="FFCCCCCC"/>
      </patternFill>
    </fill>
    <fill>
      <patternFill patternType="solid">
        <fgColor rgb="FF674EA7"/>
        <bgColor rgb="FF674EA7"/>
      </patternFill>
    </fill>
    <fill>
      <patternFill patternType="solid">
        <fgColor rgb="FFFFFFFF"/>
        <bgColor rgb="FFFFFFFF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FD966"/>
        <bgColor rgb="FFFFD966"/>
      </patternFill>
    </fill>
    <fill>
      <patternFill patternType="solid">
        <fgColor rgb="FFD9D9D9"/>
        <bgColor rgb="FFD9D9D9"/>
      </patternFill>
    </fill>
    <fill>
      <patternFill patternType="solid">
        <fgColor rgb="FFDD7E6B"/>
        <bgColor rgb="FFDD7E6B"/>
      </patternFill>
    </fill>
    <fill>
      <patternFill patternType="solid">
        <fgColor rgb="FF666666"/>
        <bgColor rgb="FF666666"/>
      </patternFill>
    </fill>
    <fill>
      <patternFill patternType="solid">
        <fgColor rgb="FF999999"/>
        <bgColor rgb="FF999999"/>
      </patternFill>
    </fill>
    <fill>
      <patternFill patternType="solid">
        <fgColor rgb="FFEA4335"/>
        <bgColor rgb="FFEA4335"/>
      </patternFill>
    </fill>
    <fill>
      <patternFill patternType="solid">
        <fgColor rgb="FFFBBC04"/>
        <bgColor rgb="FFFBBC04"/>
      </patternFill>
    </fill>
    <fill>
      <patternFill patternType="solid">
        <fgColor theme="4"/>
        <bgColor theme="4"/>
      </patternFill>
    </fill>
    <fill>
      <patternFill patternType="solid">
        <fgColor rgb="FFB45F06"/>
        <bgColor rgb="FFB45F06"/>
      </patternFill>
    </fill>
    <fill>
      <patternFill patternType="solid">
        <fgColor rgb="FF351C75"/>
        <bgColor rgb="FF351C75"/>
      </patternFill>
    </fill>
    <fill>
      <patternFill patternType="solid">
        <fgColor rgb="FFA64D79"/>
        <bgColor rgb="FFA64D79"/>
      </patternFill>
    </fill>
  </fills>
  <borders count="40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horizontal="center" readingOrder="0" shrinkToFit="0" vertical="center" wrapText="1"/>
    </xf>
    <xf borderId="2" fillId="0" fontId="3" numFmtId="0" xfId="0" applyBorder="1" applyFont="1"/>
    <xf borderId="1" fillId="3" fontId="2" numFmtId="0" xfId="0" applyAlignment="1" applyBorder="1" applyFill="1" applyFont="1">
      <alignment horizontal="center" readingOrder="0" shrinkToFit="0" vertical="center" wrapText="1"/>
    </xf>
    <xf borderId="1" fillId="4" fontId="2" numFmtId="0" xfId="0" applyAlignment="1" applyBorder="1" applyFill="1" applyFont="1">
      <alignment horizontal="center" readingOrder="0" shrinkToFit="0" vertical="center" wrapText="1"/>
    </xf>
    <xf borderId="3" fillId="5" fontId="1" numFmtId="0" xfId="0" applyAlignment="1" applyBorder="1" applyFill="1" applyFont="1">
      <alignment horizontal="center" readingOrder="0"/>
    </xf>
    <xf borderId="4" fillId="5" fontId="4" numFmtId="0" xfId="0" applyAlignment="1" applyBorder="1" applyFont="1">
      <alignment horizontal="center" shrinkToFit="0" vertical="center" wrapText="1"/>
    </xf>
    <xf borderId="3" fillId="5" fontId="1" numFmtId="0" xfId="0" applyAlignment="1" applyBorder="1" applyFont="1">
      <alignment horizontal="center" shrinkToFit="0" vertical="center" wrapText="1"/>
    </xf>
    <xf borderId="5" fillId="6" fontId="1" numFmtId="0" xfId="0" applyBorder="1" applyFill="1" applyFont="1"/>
    <xf borderId="6" fillId="6" fontId="1" numFmtId="0" xfId="0" applyBorder="1" applyFont="1"/>
    <xf borderId="7" fillId="6" fontId="1" numFmtId="0" xfId="0" applyBorder="1" applyFont="1"/>
    <xf borderId="8" fillId="6" fontId="1" numFmtId="0" xfId="0" applyBorder="1" applyFont="1"/>
    <xf borderId="9" fillId="2" fontId="5" numFmtId="0" xfId="0" applyAlignment="1" applyBorder="1" applyFont="1">
      <alignment horizontal="center" readingOrder="0" shrinkToFit="0" textRotation="90" vertical="center" wrapText="1"/>
    </xf>
    <xf borderId="10" fillId="2" fontId="5" numFmtId="0" xfId="0" applyAlignment="1" applyBorder="1" applyFont="1">
      <alignment horizontal="center" readingOrder="0" shrinkToFit="0" textRotation="9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1" fillId="0" fontId="3" numFmtId="0" xfId="0" applyBorder="1" applyFont="1"/>
    <xf borderId="12" fillId="0" fontId="3" numFmtId="0" xfId="0" applyBorder="1" applyFont="1"/>
    <xf borderId="0" fillId="7" fontId="1" numFmtId="0" xfId="0" applyAlignment="1" applyFill="1" applyFont="1">
      <alignment horizontal="center" readingOrder="0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1" numFmtId="0" xfId="0" applyAlignment="1" applyBorder="1" applyFont="1">
      <alignment horizontal="center" readingOrder="0" shrinkToFit="0" vertical="center" wrapText="1"/>
    </xf>
    <xf borderId="16" fillId="0" fontId="1" numFmtId="0" xfId="0" applyAlignment="1" applyBorder="1" applyFont="1">
      <alignment horizontal="center" readingOrder="0" shrinkToFit="0" vertical="center" wrapText="1"/>
    </xf>
    <xf borderId="17" fillId="0" fontId="1" numFmtId="0" xfId="0" applyAlignment="1" applyBorder="1" applyFont="1">
      <alignment horizontal="center" readingOrder="0" shrinkToFit="0" vertical="center" wrapText="1"/>
    </xf>
    <xf borderId="18" fillId="0" fontId="1" numFmtId="0" xfId="0" applyAlignment="1" applyBorder="1" applyFont="1">
      <alignment horizontal="center" readingOrder="0" shrinkToFit="0" vertical="center" wrapText="1"/>
    </xf>
    <xf borderId="15" fillId="8" fontId="1" numFmtId="0" xfId="0" applyAlignment="1" applyBorder="1" applyFill="1" applyFont="1">
      <alignment horizontal="center" readingOrder="0" shrinkToFit="0" vertical="center" wrapText="1"/>
    </xf>
    <xf borderId="17" fillId="9" fontId="1" numFmtId="0" xfId="0" applyAlignment="1" applyBorder="1" applyFill="1" applyFont="1">
      <alignment horizontal="center" readingOrder="0" shrinkToFit="0" vertical="center" wrapText="1"/>
    </xf>
    <xf borderId="18" fillId="10" fontId="1" numFmtId="0" xfId="0" applyAlignment="1" applyBorder="1" applyFill="1" applyFont="1">
      <alignment horizontal="center" readingOrder="0" shrinkToFit="0" vertical="center" wrapText="1"/>
    </xf>
    <xf borderId="19" fillId="0" fontId="3" numFmtId="0" xfId="0" applyBorder="1" applyFont="1"/>
    <xf borderId="20" fillId="0" fontId="1" numFmtId="0" xfId="0" applyAlignment="1" applyBorder="1" applyFont="1">
      <alignment horizontal="center" readingOrder="0" shrinkToFit="0" vertical="center" wrapText="1"/>
    </xf>
    <xf borderId="19" fillId="0" fontId="1" numFmtId="0" xfId="0" applyAlignment="1" applyBorder="1" applyFont="1">
      <alignment horizontal="center" readingOrder="0" shrinkToFit="0" vertical="center" wrapText="1"/>
    </xf>
    <xf borderId="21" fillId="0" fontId="1" numFmtId="0" xfId="0" applyAlignment="1" applyBorder="1" applyFont="1">
      <alignment horizontal="center" readingOrder="0" shrinkToFit="0" vertical="center" wrapText="1"/>
    </xf>
    <xf borderId="22" fillId="0" fontId="1" numFmtId="0" xfId="0" applyAlignment="1" applyBorder="1" applyFont="1">
      <alignment horizontal="center" readingOrder="0" shrinkToFit="0" vertical="center" wrapText="1"/>
    </xf>
    <xf borderId="23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readingOrder="0" shrinkToFit="0" vertical="center" wrapText="1"/>
    </xf>
    <xf borderId="12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12" fillId="8" fontId="1" numFmtId="0" xfId="0" applyAlignment="1" applyBorder="1" applyFont="1">
      <alignment horizontal="center" readingOrder="0" shrinkToFit="0" vertical="center" wrapText="1"/>
    </xf>
    <xf borderId="12" fillId="9" fontId="1" numFmtId="0" xfId="0" applyAlignment="1" applyBorder="1" applyFont="1">
      <alignment horizontal="center" readingOrder="0" shrinkToFit="0" vertical="center" wrapText="1"/>
    </xf>
    <xf borderId="2" fillId="10" fontId="1" numFmtId="0" xfId="0" applyAlignment="1" applyBorder="1" applyFont="1">
      <alignment horizontal="center" readingOrder="0" shrinkToFit="0" vertical="center" wrapText="1"/>
    </xf>
    <xf borderId="24" fillId="2" fontId="6" numFmtId="0" xfId="0" applyAlignment="1" applyBorder="1" applyFont="1">
      <alignment horizontal="center" readingOrder="0" shrinkToFit="0" vertical="center" wrapText="1"/>
    </xf>
    <xf borderId="25" fillId="6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26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27" fillId="0" fontId="1" numFmtId="0" xfId="0" applyAlignment="1" applyBorder="1" applyFont="1">
      <alignment horizontal="center" readingOrder="0" shrinkToFit="0" vertical="center" wrapText="1"/>
    </xf>
    <xf borderId="23" fillId="4" fontId="1" numFmtId="0" xfId="0" applyAlignment="1" applyBorder="1" applyFont="1">
      <alignment readingOrder="0" shrinkToFit="0" vertical="center" wrapText="1"/>
    </xf>
    <xf borderId="28" fillId="11" fontId="1" numFmtId="0" xfId="0" applyAlignment="1" applyBorder="1" applyFill="1" applyFont="1">
      <alignment readingOrder="0" shrinkToFit="0" vertical="center" wrapText="1"/>
    </xf>
    <xf borderId="28" fillId="0" fontId="1" numFmtId="0" xfId="0" applyAlignment="1" applyBorder="1" applyFont="1">
      <alignment horizontal="center" readingOrder="0" shrinkToFit="0" vertical="center" wrapText="1"/>
    </xf>
    <xf borderId="23" fillId="8" fontId="1" numFmtId="0" xfId="0" applyAlignment="1" applyBorder="1" applyFont="1">
      <alignment horizontal="center" readingOrder="0" shrinkToFit="0" vertical="center" wrapText="1"/>
    </xf>
    <xf borderId="23" fillId="9" fontId="1" numFmtId="0" xfId="0" applyAlignment="1" applyBorder="1" applyFont="1">
      <alignment horizontal="center" readingOrder="0" shrinkToFit="0" vertical="center" wrapText="1"/>
    </xf>
    <xf borderId="28" fillId="10" fontId="1" numFmtId="0" xfId="0" applyAlignment="1" applyBorder="1" applyFont="1">
      <alignment horizontal="center" readingOrder="0" shrinkToFit="0" vertical="center" wrapText="1"/>
    </xf>
    <xf borderId="23" fillId="0" fontId="3" numFmtId="0" xfId="0" applyBorder="1" applyFont="1"/>
    <xf borderId="29" fillId="0" fontId="3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30" fillId="6" fontId="7" numFmtId="0" xfId="0" applyAlignment="1" applyBorder="1" applyFont="1">
      <alignment horizontal="center" readingOrder="0" shrinkToFit="0" vertical="center" wrapText="1"/>
    </xf>
    <xf borderId="24" fillId="6" fontId="8" numFmtId="0" xfId="0" applyAlignment="1" applyBorder="1" applyFont="1">
      <alignment horizontal="center" readingOrder="0" shrinkToFit="0" vertical="center" wrapText="1"/>
    </xf>
    <xf borderId="31" fillId="0" fontId="3" numFmtId="0" xfId="0" applyBorder="1" applyFont="1"/>
    <xf borderId="32" fillId="0" fontId="3" numFmtId="0" xfId="0" applyBorder="1" applyFont="1"/>
    <xf borderId="28" fillId="0" fontId="1" numFmtId="0" xfId="0" applyAlignment="1" applyBorder="1" applyFont="1">
      <alignment readingOrder="0" shrinkToFit="0" vertical="center" wrapText="1"/>
    </xf>
    <xf borderId="26" fillId="7" fontId="1" numFmtId="0" xfId="0" applyAlignment="1" applyBorder="1" applyFont="1">
      <alignment horizontal="center" readingOrder="0" shrinkToFit="0" vertical="center" wrapText="1"/>
    </xf>
    <xf borderId="30" fillId="0" fontId="3" numFmtId="0" xfId="0" applyBorder="1" applyFont="1"/>
    <xf borderId="24" fillId="4" fontId="6" numFmtId="0" xfId="0" applyAlignment="1" applyBorder="1" applyFont="1">
      <alignment horizontal="center" readingOrder="0" shrinkToFit="0" vertical="center" wrapText="1"/>
    </xf>
    <xf borderId="24" fillId="12" fontId="6" numFmtId="0" xfId="0" applyAlignment="1" applyBorder="1" applyFill="1" applyFont="1">
      <alignment horizontal="center" readingOrder="0" shrinkToFit="0" vertical="center" wrapText="1"/>
    </xf>
    <xf borderId="30" fillId="6" fontId="1" numFmtId="0" xfId="0" applyAlignment="1" applyBorder="1" applyFont="1">
      <alignment horizontal="center" readingOrder="0" shrinkToFit="0" vertical="center" wrapText="1"/>
    </xf>
    <xf borderId="33" fillId="6" fontId="1" numFmtId="0" xfId="0" applyAlignment="1" applyBorder="1" applyFont="1">
      <alignment horizontal="center" readingOrder="0" shrinkToFit="0" vertical="center" wrapText="1"/>
    </xf>
    <xf borderId="34" fillId="0" fontId="1" numFmtId="0" xfId="0" applyAlignment="1" applyBorder="1" applyFont="1">
      <alignment horizontal="center" readingOrder="0" shrinkToFit="0" vertical="center" wrapText="1"/>
    </xf>
    <xf borderId="26" fillId="0" fontId="1" numFmtId="0" xfId="0" applyAlignment="1" applyBorder="1" applyFont="1">
      <alignment horizontal="center" shrinkToFit="0" vertical="center" wrapText="1"/>
    </xf>
    <xf borderId="27" fillId="0" fontId="1" numFmtId="0" xfId="0" applyAlignment="1" applyBorder="1" applyFont="1">
      <alignment horizontal="center" shrinkToFit="0" vertical="center" wrapText="1"/>
    </xf>
    <xf borderId="34" fillId="0" fontId="1" numFmtId="0" xfId="0" applyAlignment="1" applyBorder="1" applyFont="1">
      <alignment horizontal="center" shrinkToFit="0" vertical="center" wrapText="1"/>
    </xf>
    <xf borderId="3" fillId="8" fontId="1" numFmtId="0" xfId="0" applyAlignment="1" applyBorder="1" applyFont="1">
      <alignment horizontal="center" readingOrder="0" shrinkToFit="0" vertical="center" wrapText="1"/>
    </xf>
    <xf borderId="35" fillId="9" fontId="1" numFmtId="0" xfId="0" applyAlignment="1" applyBorder="1" applyFont="1">
      <alignment horizontal="center" readingOrder="0" shrinkToFit="0" vertical="center" wrapText="1"/>
    </xf>
    <xf borderId="4" fillId="10" fontId="1" numFmtId="0" xfId="0" applyAlignment="1" applyBorder="1" applyFont="1">
      <alignment horizontal="center" readingOrder="0" shrinkToFit="0" vertical="center" wrapText="1"/>
    </xf>
    <xf borderId="24" fillId="6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0" fillId="7" fontId="9" numFmtId="0" xfId="0" applyAlignment="1" applyFont="1">
      <alignment horizontal="center" readingOrder="0" shrinkToFit="0" vertical="center" wrapText="1"/>
    </xf>
    <xf borderId="32" fillId="6" fontId="1" numFmtId="0" xfId="0" applyAlignment="1" applyBorder="1" applyFont="1">
      <alignment horizontal="center" readingOrder="0" shrinkToFit="0" vertical="center" wrapText="1"/>
    </xf>
    <xf borderId="32" fillId="0" fontId="1" numFmtId="0" xfId="0" applyAlignment="1" applyBorder="1" applyFont="1">
      <alignment horizontal="center" readingOrder="0" shrinkToFit="0" vertical="center" wrapText="1"/>
    </xf>
    <xf borderId="22" fillId="0" fontId="10" numFmtId="0" xfId="0" applyAlignment="1" applyBorder="1" applyFont="1">
      <alignment horizontal="center" readingOrder="0" shrinkToFit="0" vertical="center" wrapText="0"/>
    </xf>
    <xf borderId="36" fillId="0" fontId="10" numFmtId="0" xfId="0" applyAlignment="1" applyBorder="1" applyFont="1">
      <alignment horizontal="center" readingOrder="0" shrinkToFit="0" vertical="center" wrapText="0"/>
    </xf>
    <xf borderId="11" fillId="0" fontId="1" numFmtId="0" xfId="0" applyAlignment="1" applyBorder="1" applyFont="1">
      <alignment horizontal="center" readingOrder="0" shrinkToFit="0" vertical="center" wrapText="1"/>
    </xf>
    <xf borderId="34" fillId="8" fontId="1" numFmtId="0" xfId="0" applyAlignment="1" applyBorder="1" applyFont="1">
      <alignment horizontal="center" readingOrder="0" shrinkToFit="0" vertical="center" wrapText="1"/>
    </xf>
    <xf borderId="33" fillId="6" fontId="1" numFmtId="0" xfId="0" applyAlignment="1" applyBorder="1" applyFont="1">
      <alignment horizontal="center" shrinkToFit="0" vertical="center" wrapText="1"/>
    </xf>
    <xf borderId="33" fillId="0" fontId="1" numFmtId="0" xfId="0" applyAlignment="1" applyBorder="1" applyFont="1">
      <alignment horizontal="center" shrinkToFit="0" vertical="center" wrapText="1"/>
    </xf>
    <xf borderId="23" fillId="0" fontId="10" numFmtId="0" xfId="0" applyAlignment="1" applyBorder="1" applyFont="1">
      <alignment horizontal="center" readingOrder="0" shrinkToFit="0" vertical="center" wrapText="0"/>
    </xf>
    <xf borderId="28" fillId="0" fontId="10" numFmtId="0" xfId="0" applyAlignment="1" applyBorder="1" applyFont="1">
      <alignment horizontal="center" readingOrder="0" shrinkToFit="0" vertical="center" wrapText="0"/>
    </xf>
    <xf borderId="30" fillId="13" fontId="7" numFmtId="0" xfId="0" applyAlignment="1" applyBorder="1" applyFill="1" applyFont="1">
      <alignment horizontal="center" readingOrder="0" shrinkToFit="0" vertical="center" wrapText="1"/>
    </xf>
    <xf borderId="30" fillId="14" fontId="11" numFmtId="0" xfId="0" applyAlignment="1" applyBorder="1" applyFill="1" applyFont="1">
      <alignment horizontal="center" readingOrder="0" shrinkToFit="0" vertical="center" wrapText="1"/>
    </xf>
    <xf borderId="33" fillId="0" fontId="1" numFmtId="0" xfId="0" applyAlignment="1" applyBorder="1" applyFont="1">
      <alignment horizontal="center" readingOrder="0" shrinkToFit="0" vertical="center" wrapText="1"/>
    </xf>
    <xf borderId="30" fillId="15" fontId="7" numFmtId="0" xfId="0" applyAlignment="1" applyBorder="1" applyFill="1" applyFont="1">
      <alignment horizontal="center" readingOrder="0" shrinkToFit="0" vertical="center" wrapText="1"/>
    </xf>
    <xf borderId="30" fillId="16" fontId="7" numFmtId="0" xfId="0" applyAlignment="1" applyBorder="1" applyFill="1" applyFont="1">
      <alignment horizontal="center" readingOrder="0" shrinkToFit="0" vertical="center" wrapText="1"/>
    </xf>
    <xf borderId="23" fillId="6" fontId="1" numFmtId="0" xfId="0" applyAlignment="1" applyBorder="1" applyFont="1">
      <alignment horizontal="center" readingOrder="0" shrinkToFit="0" vertical="center" wrapText="1"/>
    </xf>
    <xf borderId="25" fillId="6" fontId="1" numFmtId="0" xfId="0" applyAlignment="1" applyBorder="1" applyFont="1">
      <alignment horizontal="center" shrinkToFit="0" vertical="center" wrapText="1"/>
    </xf>
    <xf borderId="25" fillId="0" fontId="1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center" readingOrder="0" shrinkToFit="0" textRotation="90" vertical="center" wrapText="1"/>
    </xf>
    <xf borderId="37" fillId="0" fontId="3" numFmtId="0" xfId="0" applyBorder="1" applyFont="1"/>
    <xf borderId="38" fillId="6" fontId="1" numFmtId="0" xfId="0" applyAlignment="1" applyBorder="1" applyFont="1">
      <alignment horizontal="center" readingOrder="0" shrinkToFit="0" vertical="center" wrapText="1"/>
    </xf>
    <xf borderId="39" fillId="0" fontId="3" numFmtId="0" xfId="0" applyBorder="1" applyFont="1"/>
    <xf borderId="30" fillId="4" fontId="7" numFmtId="0" xfId="0" applyAlignment="1" applyBorder="1" applyFont="1">
      <alignment horizontal="center" readingOrder="0" shrinkToFit="0" vertical="center" wrapText="1"/>
    </xf>
    <xf borderId="30" fillId="17" fontId="7" numFmtId="0" xfId="0" applyAlignment="1" applyBorder="1" applyFill="1" applyFont="1">
      <alignment horizontal="center" readingOrder="0" shrinkToFit="0" vertical="center" wrapText="1"/>
    </xf>
    <xf borderId="30" fillId="12" fontId="7" numFmtId="0" xfId="0" applyAlignment="1" applyBorder="1" applyFont="1">
      <alignment horizontal="center" readingOrder="0" shrinkToFit="0" vertical="center" wrapText="1"/>
    </xf>
    <xf borderId="30" fillId="11" fontId="7" numFmtId="0" xfId="0" applyAlignment="1" applyBorder="1" applyFont="1">
      <alignment horizontal="center" readingOrder="0" shrinkToFit="0" vertical="center" wrapText="1"/>
    </xf>
    <xf borderId="30" fillId="18" fontId="7" numFmtId="0" xfId="0" applyAlignment="1" applyBorder="1" applyFill="1" applyFont="1">
      <alignment horizontal="center" readingOrder="0" shrinkToFit="0" vertical="center" wrapText="1"/>
    </xf>
    <xf borderId="27" fillId="0" fontId="3" numFmtId="0" xfId="0" applyBorder="1" applyFont="1"/>
    <xf borderId="23" fillId="7" fontId="1" numFmtId="0" xfId="0" applyAlignment="1" applyBorder="1" applyFont="1">
      <alignment horizontal="center" readingOrder="0" shrinkToFit="0" vertical="center" wrapText="1"/>
    </xf>
    <xf borderId="33" fillId="7" fontId="1" numFmtId="0" xfId="0" applyAlignment="1" applyBorder="1" applyFont="1">
      <alignment horizontal="center" readingOrder="0" shrinkToFit="0" vertical="center" wrapText="1"/>
    </xf>
    <xf borderId="33" fillId="0" fontId="1" numFmtId="0" xfId="0" applyAlignment="1" applyBorder="1" applyFont="1">
      <alignment horizontal="center" shrinkToFit="0" vertical="center" wrapText="0"/>
    </xf>
    <xf borderId="34" fillId="0" fontId="1" numFmtId="0" xfId="0" applyAlignment="1" applyBorder="1" applyFont="1">
      <alignment horizontal="center" readingOrder="0" shrinkToFit="0" vertical="center" wrapText="0"/>
    </xf>
    <xf borderId="33" fillId="0" fontId="1" numFmtId="0" xfId="0" applyAlignment="1" applyBorder="1" applyFont="1">
      <alignment horizontal="center"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</cellXfs>
  <cellStyles count="1">
    <cellStyle xfId="0" name="Normal" builtinId="0"/>
  </cellStyles>
  <dxfs count="12">
    <dxf>
      <font/>
      <fill>
        <patternFill patternType="solid">
          <fgColor rgb="FF674EA7"/>
          <bgColor rgb="FF674EA7"/>
        </patternFill>
      </fill>
      <border/>
    </dxf>
    <dxf>
      <font>
        <color rgb="FFF3F3F3"/>
      </font>
      <fill>
        <patternFill patternType="solid">
          <fgColor rgb="FF666666"/>
          <bgColor rgb="FF666666"/>
        </patternFill>
      </fill>
      <border/>
    </dxf>
    <dxf>
      <font>
        <strike/>
      </font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theme="5"/>
          <bgColor theme="5"/>
        </patternFill>
      </fill>
      <border/>
    </dxf>
    <dxf>
      <font/>
      <fill>
        <patternFill patternType="solid">
          <fgColor theme="6"/>
          <bgColor theme="6"/>
        </patternFill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CCCCCC"/>
          <bgColor rgb="FFCCCCCC"/>
        </patternFill>
      </fill>
      <border/>
    </dxf>
    <dxf>
      <font/>
      <fill>
        <patternFill patternType="solid">
          <fgColor rgb="FF8E7CC3"/>
          <bgColor rgb="FF8E7CC3"/>
        </patternFill>
      </fill>
      <border/>
    </dxf>
    <dxf>
      <font/>
      <fill>
        <patternFill patternType="solid">
          <fgColor rgb="FFC27BA0"/>
          <bgColor rgb="FFC27BA0"/>
        </patternFill>
      </fill>
      <border/>
    </dxf>
    <dxf>
      <font>
        <color rgb="FF674EA7"/>
      </font>
      <fill>
        <patternFill patternType="solid">
          <fgColor rgb="FF674EA7"/>
          <bgColor rgb="FF674EA7"/>
        </patternFill>
      </fill>
      <border/>
    </dxf>
    <dxf>
      <font>
        <color rgb="FF666666"/>
      </font>
      <fill>
        <patternFill patternType="solid">
          <fgColor rgb="FF666666"/>
          <bgColor rgb="FF666666"/>
        </patternFill>
      </fill>
      <border/>
    </dxf>
    <dxf>
      <font/>
      <fill>
        <patternFill patternType="solid">
          <fgColor rgb="FFE06666"/>
          <bgColor rgb="FFE0666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3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>
        <v>44123.79815857639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>
      <c r="A3" s="4">
        <v>44125.748312407406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12</v>
      </c>
      <c r="G3" s="5" t="s">
        <v>11</v>
      </c>
    </row>
    <row r="4">
      <c r="A4" s="2">
        <v>44123.749148414354</v>
      </c>
      <c r="B4" s="3" t="s">
        <v>16</v>
      </c>
      <c r="C4" s="3" t="s">
        <v>17</v>
      </c>
      <c r="D4" s="3" t="s">
        <v>9</v>
      </c>
      <c r="E4" s="3" t="s">
        <v>10</v>
      </c>
      <c r="F4" s="3" t="s">
        <v>11</v>
      </c>
      <c r="G4" s="3" t="s">
        <v>12</v>
      </c>
    </row>
    <row r="5">
      <c r="A5" s="2">
        <v>44123.76243534722</v>
      </c>
      <c r="B5" s="3" t="s">
        <v>18</v>
      </c>
      <c r="C5" s="3" t="s">
        <v>19</v>
      </c>
      <c r="D5" s="3" t="s">
        <v>9</v>
      </c>
      <c r="E5" s="3" t="s">
        <v>12</v>
      </c>
      <c r="F5" s="3" t="s">
        <v>11</v>
      </c>
      <c r="G5" s="3" t="s">
        <v>10</v>
      </c>
    </row>
    <row r="6">
      <c r="A6" s="4">
        <v>44128.993720162034</v>
      </c>
      <c r="B6" s="5" t="s">
        <v>20</v>
      </c>
      <c r="C6" s="5" t="s">
        <v>21</v>
      </c>
      <c r="D6" s="5" t="s">
        <v>9</v>
      </c>
      <c r="E6" s="5" t="s">
        <v>12</v>
      </c>
      <c r="F6" s="5" t="s">
        <v>10</v>
      </c>
      <c r="G6" s="5" t="s">
        <v>11</v>
      </c>
    </row>
    <row r="7">
      <c r="A7" s="4">
        <v>44126.4263116088</v>
      </c>
      <c r="B7" s="5" t="s">
        <v>22</v>
      </c>
      <c r="C7" s="5" t="s">
        <v>23</v>
      </c>
      <c r="D7" s="5" t="s">
        <v>9</v>
      </c>
      <c r="E7" s="5" t="s">
        <v>10</v>
      </c>
      <c r="F7" s="5" t="s">
        <v>12</v>
      </c>
      <c r="G7" s="5" t="s">
        <v>11</v>
      </c>
    </row>
    <row r="8">
      <c r="A8" s="4">
        <v>44125.294515138885</v>
      </c>
      <c r="B8" s="5" t="s">
        <v>24</v>
      </c>
      <c r="C8" s="5" t="s">
        <v>25</v>
      </c>
      <c r="D8" s="5" t="s">
        <v>9</v>
      </c>
      <c r="E8" s="5" t="s">
        <v>12</v>
      </c>
      <c r="F8" s="5" t="s">
        <v>10</v>
      </c>
      <c r="G8" s="5" t="s">
        <v>11</v>
      </c>
    </row>
    <row r="9">
      <c r="A9" s="2">
        <v>44123.75150600694</v>
      </c>
      <c r="B9" s="3" t="s">
        <v>26</v>
      </c>
      <c r="C9" s="3" t="s">
        <v>27</v>
      </c>
      <c r="D9" s="3" t="s">
        <v>9</v>
      </c>
      <c r="E9" s="3" t="s">
        <v>12</v>
      </c>
      <c r="F9" s="3" t="s">
        <v>10</v>
      </c>
      <c r="G9" s="3" t="s">
        <v>11</v>
      </c>
    </row>
    <row r="10">
      <c r="A10" s="4">
        <v>44124.113247013884</v>
      </c>
      <c r="B10" s="5" t="s">
        <v>28</v>
      </c>
      <c r="C10" s="5" t="s">
        <v>29</v>
      </c>
      <c r="D10" s="5" t="s">
        <v>9</v>
      </c>
      <c r="E10" s="5" t="s">
        <v>10</v>
      </c>
      <c r="F10" s="5" t="s">
        <v>12</v>
      </c>
      <c r="G10" s="5" t="s">
        <v>11</v>
      </c>
    </row>
    <row r="11">
      <c r="A11" s="4">
        <v>44124.05362148148</v>
      </c>
      <c r="B11" s="5" t="s">
        <v>30</v>
      </c>
      <c r="C11" s="5" t="s">
        <v>31</v>
      </c>
      <c r="D11" s="5" t="s">
        <v>9</v>
      </c>
      <c r="E11" s="5" t="s">
        <v>10</v>
      </c>
      <c r="F11" s="5" t="s">
        <v>11</v>
      </c>
      <c r="G11" s="5" t="s">
        <v>12</v>
      </c>
    </row>
    <row r="12">
      <c r="A12" s="2">
        <v>44123.75306471065</v>
      </c>
      <c r="B12" s="3" t="s">
        <v>32</v>
      </c>
      <c r="C12" s="3" t="s">
        <v>33</v>
      </c>
      <c r="D12" s="3" t="s">
        <v>9</v>
      </c>
      <c r="E12" s="3" t="s">
        <v>11</v>
      </c>
      <c r="F12" s="3" t="s">
        <v>12</v>
      </c>
      <c r="G12" s="3" t="s">
        <v>10</v>
      </c>
    </row>
    <row r="13">
      <c r="A13" s="4">
        <v>44134.704240046296</v>
      </c>
      <c r="B13" s="5" t="s">
        <v>34</v>
      </c>
      <c r="C13" s="5" t="s">
        <v>35</v>
      </c>
      <c r="D13" s="5" t="s">
        <v>36</v>
      </c>
      <c r="E13" s="5" t="s">
        <v>12</v>
      </c>
      <c r="F13" s="5" t="s">
        <v>10</v>
      </c>
      <c r="G13" s="5" t="s">
        <v>11</v>
      </c>
    </row>
    <row r="14">
      <c r="A14" s="2">
        <v>44123.751043564815</v>
      </c>
      <c r="B14" s="3" t="s">
        <v>37</v>
      </c>
      <c r="C14" s="3" t="s">
        <v>38</v>
      </c>
      <c r="D14" s="3" t="s">
        <v>9</v>
      </c>
      <c r="E14" s="3" t="s">
        <v>10</v>
      </c>
      <c r="F14" s="3" t="s">
        <v>12</v>
      </c>
      <c r="G14" s="3" t="s">
        <v>11</v>
      </c>
    </row>
    <row r="15">
      <c r="A15" s="2">
        <v>44123.75004346065</v>
      </c>
      <c r="B15" s="3" t="s">
        <v>39</v>
      </c>
      <c r="C15" s="3" t="s">
        <v>40</v>
      </c>
      <c r="D15" s="3" t="s">
        <v>36</v>
      </c>
      <c r="E15" s="3" t="s">
        <v>12</v>
      </c>
      <c r="F15" s="3" t="s">
        <v>10</v>
      </c>
      <c r="G15" s="3" t="s">
        <v>11</v>
      </c>
    </row>
    <row r="16">
      <c r="A16" s="4">
        <v>44137.72434019676</v>
      </c>
      <c r="B16" s="5" t="s">
        <v>41</v>
      </c>
      <c r="C16" s="5" t="s">
        <v>42</v>
      </c>
      <c r="D16" s="5" t="s">
        <v>9</v>
      </c>
      <c r="E16" s="5" t="s">
        <v>11</v>
      </c>
      <c r="F16" s="5" t="s">
        <v>10</v>
      </c>
      <c r="G16" s="5" t="s">
        <v>12</v>
      </c>
    </row>
    <row r="17">
      <c r="A17" s="2">
        <v>44123.754058923616</v>
      </c>
      <c r="B17" s="3" t="s">
        <v>43</v>
      </c>
      <c r="C17" s="3" t="s">
        <v>44</v>
      </c>
      <c r="D17" s="3" t="s">
        <v>9</v>
      </c>
      <c r="E17" s="3" t="s">
        <v>12</v>
      </c>
      <c r="F17" s="3" t="s">
        <v>11</v>
      </c>
      <c r="G17" s="3" t="s">
        <v>10</v>
      </c>
    </row>
    <row r="18">
      <c r="A18" s="2">
        <v>44123.74954844908</v>
      </c>
      <c r="B18" s="3" t="s">
        <v>45</v>
      </c>
      <c r="C18" s="3" t="s">
        <v>46</v>
      </c>
      <c r="D18" s="3" t="s">
        <v>9</v>
      </c>
      <c r="E18" s="3" t="s">
        <v>12</v>
      </c>
      <c r="F18" s="3" t="s">
        <v>10</v>
      </c>
      <c r="G18" s="3" t="s">
        <v>11</v>
      </c>
    </row>
    <row r="19">
      <c r="A19" s="4">
        <v>44128.86580994213</v>
      </c>
      <c r="B19" s="5" t="s">
        <v>47</v>
      </c>
      <c r="C19" s="5" t="s">
        <v>48</v>
      </c>
      <c r="D19" s="5" t="s">
        <v>36</v>
      </c>
      <c r="E19" s="5" t="s">
        <v>10</v>
      </c>
      <c r="F19" s="5" t="s">
        <v>11</v>
      </c>
      <c r="G19" s="5" t="s">
        <v>12</v>
      </c>
    </row>
    <row r="20">
      <c r="A20" s="2">
        <v>44123.75608028936</v>
      </c>
      <c r="B20" s="3" t="s">
        <v>49</v>
      </c>
      <c r="C20" s="3" t="s">
        <v>50</v>
      </c>
      <c r="D20" s="3" t="s">
        <v>9</v>
      </c>
      <c r="E20" s="3" t="s">
        <v>12</v>
      </c>
      <c r="F20" s="3" t="s">
        <v>10</v>
      </c>
      <c r="G20" s="3" t="s">
        <v>11</v>
      </c>
    </row>
    <row r="21">
      <c r="A21" s="4">
        <v>44125.74789012731</v>
      </c>
      <c r="B21" s="5" t="s">
        <v>51</v>
      </c>
      <c r="C21" s="5" t="s">
        <v>52</v>
      </c>
      <c r="D21" s="5" t="s">
        <v>9</v>
      </c>
      <c r="E21" s="5" t="s">
        <v>11</v>
      </c>
      <c r="F21" s="5" t="s">
        <v>10</v>
      </c>
      <c r="G21" s="5" t="s">
        <v>12</v>
      </c>
    </row>
    <row r="22">
      <c r="A22" s="2">
        <v>44123.75027421296</v>
      </c>
      <c r="B22" s="3" t="s">
        <v>53</v>
      </c>
      <c r="C22" s="3" t="s">
        <v>54</v>
      </c>
      <c r="D22" s="3" t="s">
        <v>9</v>
      </c>
      <c r="E22" s="3" t="s">
        <v>10</v>
      </c>
      <c r="F22" s="3" t="s">
        <v>11</v>
      </c>
      <c r="G22" s="3" t="s">
        <v>12</v>
      </c>
    </row>
    <row r="23">
      <c r="A23" s="2">
        <v>44123.77500450231</v>
      </c>
      <c r="B23" s="3" t="s">
        <v>55</v>
      </c>
      <c r="C23" s="3" t="s">
        <v>56</v>
      </c>
      <c r="D23" s="3" t="s">
        <v>9</v>
      </c>
      <c r="E23" s="3" t="s">
        <v>12</v>
      </c>
      <c r="F23" s="3" t="s">
        <v>10</v>
      </c>
      <c r="G23" s="3" t="s">
        <v>11</v>
      </c>
    </row>
    <row r="24">
      <c r="A24" s="4">
        <v>44124.194161527776</v>
      </c>
      <c r="B24" s="5" t="s">
        <v>57</v>
      </c>
      <c r="C24" s="5" t="s">
        <v>58</v>
      </c>
      <c r="D24" s="5" t="s">
        <v>36</v>
      </c>
      <c r="E24" s="5" t="s">
        <v>10</v>
      </c>
      <c r="F24" s="5" t="s">
        <v>11</v>
      </c>
      <c r="G24" s="5" t="s">
        <v>12</v>
      </c>
    </row>
    <row r="25">
      <c r="A25" s="2">
        <v>44123.763221747686</v>
      </c>
      <c r="B25" s="3" t="s">
        <v>59</v>
      </c>
      <c r="C25" s="3" t="s">
        <v>60</v>
      </c>
      <c r="D25" s="3" t="s">
        <v>9</v>
      </c>
      <c r="E25" s="3" t="s">
        <v>11</v>
      </c>
      <c r="F25" s="3" t="s">
        <v>12</v>
      </c>
      <c r="G25" s="3" t="s">
        <v>10</v>
      </c>
    </row>
    <row r="26">
      <c r="A26" s="4">
        <v>44125.747675798615</v>
      </c>
      <c r="B26" s="5" t="s">
        <v>61</v>
      </c>
      <c r="C26" s="5" t="s">
        <v>62</v>
      </c>
      <c r="D26" s="5" t="s">
        <v>9</v>
      </c>
      <c r="E26" s="5" t="s">
        <v>12</v>
      </c>
      <c r="F26" s="5" t="s">
        <v>11</v>
      </c>
      <c r="G26" s="5" t="s">
        <v>10</v>
      </c>
    </row>
    <row r="27">
      <c r="A27" s="4">
        <v>44125.45087241898</v>
      </c>
      <c r="B27" s="5" t="s">
        <v>63</v>
      </c>
      <c r="C27" s="5" t="s">
        <v>64</v>
      </c>
      <c r="D27" s="5" t="s">
        <v>9</v>
      </c>
      <c r="E27" s="5" t="s">
        <v>11</v>
      </c>
      <c r="F27" s="5" t="s">
        <v>12</v>
      </c>
      <c r="G27" s="5" t="s">
        <v>10</v>
      </c>
    </row>
    <row r="28">
      <c r="A28" s="4">
        <v>44124.840236435186</v>
      </c>
      <c r="B28" s="5" t="s">
        <v>65</v>
      </c>
      <c r="C28" s="5" t="s">
        <v>66</v>
      </c>
      <c r="D28" s="5" t="s">
        <v>9</v>
      </c>
      <c r="E28" s="5" t="s">
        <v>10</v>
      </c>
      <c r="F28" s="5" t="s">
        <v>12</v>
      </c>
      <c r="G28" s="5" t="s">
        <v>11</v>
      </c>
    </row>
    <row r="29">
      <c r="A29" s="4">
        <v>44129.245860787036</v>
      </c>
      <c r="B29" s="5" t="s">
        <v>67</v>
      </c>
      <c r="C29" s="5" t="s">
        <v>68</v>
      </c>
      <c r="D29" s="5" t="s">
        <v>36</v>
      </c>
      <c r="E29" s="5" t="s">
        <v>11</v>
      </c>
      <c r="F29" s="5" t="s">
        <v>12</v>
      </c>
      <c r="G29" s="5" t="s">
        <v>10</v>
      </c>
    </row>
    <row r="30">
      <c r="A30" s="4">
        <v>44125.863753171296</v>
      </c>
      <c r="B30" s="5" t="s">
        <v>69</v>
      </c>
      <c r="C30" s="5" t="s">
        <v>70</v>
      </c>
      <c r="D30" s="5" t="s">
        <v>9</v>
      </c>
      <c r="E30" s="5" t="s">
        <v>12</v>
      </c>
      <c r="F30" s="5" t="s">
        <v>11</v>
      </c>
      <c r="G30" s="5" t="s">
        <v>10</v>
      </c>
    </row>
    <row r="31">
      <c r="A31" s="4">
        <v>44125.74809627315</v>
      </c>
      <c r="B31" s="5" t="s">
        <v>71</v>
      </c>
      <c r="C31" s="5" t="s">
        <v>72</v>
      </c>
      <c r="D31" s="5" t="s">
        <v>36</v>
      </c>
      <c r="E31" s="5" t="s">
        <v>10</v>
      </c>
      <c r="F31" s="5" t="s">
        <v>11</v>
      </c>
      <c r="G31" s="5" t="s">
        <v>12</v>
      </c>
    </row>
    <row r="32">
      <c r="A32" s="2">
        <v>44123.75472866898</v>
      </c>
      <c r="B32" s="3" t="s">
        <v>73</v>
      </c>
      <c r="C32" s="3" t="s">
        <v>74</v>
      </c>
      <c r="D32" s="3" t="s">
        <v>9</v>
      </c>
      <c r="E32" s="3" t="s">
        <v>11</v>
      </c>
      <c r="F32" s="3" t="s">
        <v>12</v>
      </c>
      <c r="G32" s="3" t="s">
        <v>10</v>
      </c>
    </row>
    <row r="33">
      <c r="A33" s="2">
        <v>44123.80966481481</v>
      </c>
      <c r="B33" s="3" t="s">
        <v>75</v>
      </c>
      <c r="C33" s="3" t="s">
        <v>76</v>
      </c>
      <c r="D33" s="3" t="s">
        <v>9</v>
      </c>
      <c r="E33" s="3" t="s">
        <v>11</v>
      </c>
      <c r="F33" s="3" t="s">
        <v>10</v>
      </c>
      <c r="G33" s="3" t="s">
        <v>12</v>
      </c>
    </row>
    <row r="34">
      <c r="A34" s="2">
        <v>44123.85610346065</v>
      </c>
      <c r="B34" s="3" t="s">
        <v>77</v>
      </c>
      <c r="C34" s="3" t="s">
        <v>78</v>
      </c>
      <c r="D34" s="3" t="s">
        <v>36</v>
      </c>
      <c r="E34" s="3" t="s">
        <v>10</v>
      </c>
      <c r="F34" s="3" t="s">
        <v>12</v>
      </c>
      <c r="G34" s="3" t="s">
        <v>11</v>
      </c>
    </row>
    <row r="35">
      <c r="A35" s="4">
        <v>44134.68600086805</v>
      </c>
      <c r="B35" s="5" t="s">
        <v>79</v>
      </c>
      <c r="C35" s="5" t="s">
        <v>80</v>
      </c>
      <c r="D35" s="5" t="s">
        <v>36</v>
      </c>
      <c r="E35" s="5" t="s">
        <v>10</v>
      </c>
      <c r="F35" s="5" t="s">
        <v>11</v>
      </c>
      <c r="G35" s="5" t="s">
        <v>12</v>
      </c>
    </row>
    <row r="36">
      <c r="A36" s="2">
        <v>44123.74909380787</v>
      </c>
      <c r="B36" s="3" t="s">
        <v>81</v>
      </c>
      <c r="C36" s="3" t="s">
        <v>82</v>
      </c>
      <c r="D36" s="3" t="s">
        <v>9</v>
      </c>
      <c r="E36" s="3" t="s">
        <v>10</v>
      </c>
      <c r="F36" s="3" t="s">
        <v>11</v>
      </c>
      <c r="G36" s="3" t="s">
        <v>12</v>
      </c>
    </row>
    <row r="37">
      <c r="A37" s="4">
        <v>44124.118617210646</v>
      </c>
      <c r="B37" s="5" t="s">
        <v>83</v>
      </c>
      <c r="C37" s="5" t="s">
        <v>84</v>
      </c>
      <c r="D37" s="5" t="s">
        <v>36</v>
      </c>
      <c r="E37" s="5" t="s">
        <v>11</v>
      </c>
      <c r="F37" s="5" t="s">
        <v>10</v>
      </c>
      <c r="G37" s="5" t="s">
        <v>12</v>
      </c>
    </row>
    <row r="38">
      <c r="A38" s="2">
        <v>44123.751345625</v>
      </c>
      <c r="B38" s="3" t="s">
        <v>85</v>
      </c>
      <c r="C38" s="3" t="s">
        <v>86</v>
      </c>
      <c r="D38" s="3" t="s">
        <v>36</v>
      </c>
      <c r="E38" s="3" t="s">
        <v>10</v>
      </c>
      <c r="F38" s="3" t="s">
        <v>12</v>
      </c>
      <c r="G38" s="3" t="s">
        <v>11</v>
      </c>
    </row>
    <row r="39">
      <c r="A39" s="2">
        <v>44123.7567778588</v>
      </c>
      <c r="B39" s="3" t="s">
        <v>87</v>
      </c>
      <c r="C39" s="3" t="s">
        <v>88</v>
      </c>
      <c r="D39" s="3" t="s">
        <v>36</v>
      </c>
      <c r="E39" s="3" t="s">
        <v>10</v>
      </c>
      <c r="F39" s="3" t="s">
        <v>12</v>
      </c>
      <c r="G39" s="3" t="s">
        <v>11</v>
      </c>
    </row>
    <row r="40">
      <c r="A40" s="2">
        <v>44123.79648751157</v>
      </c>
      <c r="B40" s="3" t="s">
        <v>89</v>
      </c>
      <c r="C40" s="3" t="s">
        <v>90</v>
      </c>
      <c r="D40" s="3" t="s">
        <v>9</v>
      </c>
      <c r="E40" s="3" t="s">
        <v>10</v>
      </c>
      <c r="F40" s="3" t="s">
        <v>12</v>
      </c>
      <c r="G40" s="3" t="s">
        <v>11</v>
      </c>
    </row>
    <row r="41">
      <c r="A41" s="4">
        <v>44128.86454361111</v>
      </c>
      <c r="B41" s="5" t="s">
        <v>91</v>
      </c>
      <c r="C41" s="5" t="s">
        <v>92</v>
      </c>
      <c r="D41" s="5" t="s">
        <v>36</v>
      </c>
      <c r="E41" s="5" t="s">
        <v>11</v>
      </c>
      <c r="F41" s="5" t="s">
        <v>10</v>
      </c>
      <c r="G41" s="5" t="s">
        <v>12</v>
      </c>
    </row>
    <row r="42">
      <c r="A42" s="2">
        <v>44123.74961064815</v>
      </c>
      <c r="B42" s="3" t="s">
        <v>93</v>
      </c>
      <c r="C42" s="3" t="s">
        <v>94</v>
      </c>
      <c r="D42" s="3" t="s">
        <v>9</v>
      </c>
      <c r="E42" s="3" t="s">
        <v>12</v>
      </c>
      <c r="F42" s="3" t="s">
        <v>11</v>
      </c>
      <c r="G42" s="3" t="s">
        <v>10</v>
      </c>
    </row>
    <row r="43">
      <c r="A43" s="2">
        <v>44123.74996940972</v>
      </c>
      <c r="B43" s="3" t="s">
        <v>95</v>
      </c>
      <c r="C43" s="3" t="s">
        <v>96</v>
      </c>
      <c r="D43" s="3" t="s">
        <v>9</v>
      </c>
      <c r="E43" s="3" t="s">
        <v>10</v>
      </c>
      <c r="F43" s="3" t="s">
        <v>12</v>
      </c>
      <c r="G43" s="3" t="s">
        <v>11</v>
      </c>
    </row>
    <row r="44">
      <c r="A44" s="2">
        <v>44123.74970677083</v>
      </c>
      <c r="B44" s="3" t="s">
        <v>97</v>
      </c>
      <c r="C44" s="3" t="s">
        <v>98</v>
      </c>
      <c r="D44" s="3" t="s">
        <v>15</v>
      </c>
      <c r="E44" s="3" t="s">
        <v>12</v>
      </c>
      <c r="F44" s="3" t="s">
        <v>11</v>
      </c>
      <c r="G44" s="3" t="s">
        <v>10</v>
      </c>
    </row>
    <row r="45">
      <c r="A45" s="4">
        <v>44125.8640725463</v>
      </c>
      <c r="B45" s="5" t="s">
        <v>99</v>
      </c>
      <c r="C45" s="5" t="s">
        <v>100</v>
      </c>
      <c r="D45" s="5" t="s">
        <v>36</v>
      </c>
      <c r="E45" s="5" t="s">
        <v>12</v>
      </c>
      <c r="F45" s="5" t="s">
        <v>11</v>
      </c>
      <c r="G45" s="5" t="s">
        <v>10</v>
      </c>
    </row>
    <row r="46">
      <c r="A46" s="2">
        <v>44123.75055159722</v>
      </c>
      <c r="B46" s="3" t="s">
        <v>101</v>
      </c>
      <c r="C46" s="3" t="s">
        <v>102</v>
      </c>
      <c r="D46" s="3" t="s">
        <v>36</v>
      </c>
      <c r="E46" s="3" t="s">
        <v>10</v>
      </c>
      <c r="F46" s="3" t="s">
        <v>12</v>
      </c>
      <c r="G46" s="3" t="s">
        <v>11</v>
      </c>
    </row>
    <row r="47">
      <c r="A47" s="4">
        <v>44124.08702584491</v>
      </c>
      <c r="B47" s="5" t="s">
        <v>103</v>
      </c>
      <c r="C47" s="5" t="s">
        <v>104</v>
      </c>
      <c r="D47" s="5" t="s">
        <v>36</v>
      </c>
      <c r="E47" s="5" t="s">
        <v>10</v>
      </c>
      <c r="F47" s="5" t="s">
        <v>11</v>
      </c>
      <c r="G47" s="5" t="s">
        <v>12</v>
      </c>
    </row>
    <row r="48">
      <c r="A48" s="4">
        <v>44126.07746804398</v>
      </c>
      <c r="B48" s="5" t="s">
        <v>105</v>
      </c>
      <c r="C48" s="5" t="s">
        <v>106</v>
      </c>
      <c r="D48" s="5" t="s">
        <v>36</v>
      </c>
      <c r="E48" s="5" t="s">
        <v>11</v>
      </c>
      <c r="F48" s="5" t="s">
        <v>12</v>
      </c>
      <c r="G48" s="5" t="s">
        <v>10</v>
      </c>
    </row>
    <row r="49">
      <c r="A49" s="4">
        <v>44137.585046527776</v>
      </c>
      <c r="B49" s="5" t="s">
        <v>107</v>
      </c>
      <c r="C49" s="5" t="s">
        <v>108</v>
      </c>
      <c r="D49" s="5" t="s">
        <v>9</v>
      </c>
      <c r="E49" s="5" t="s">
        <v>12</v>
      </c>
      <c r="F49" s="5" t="s">
        <v>11</v>
      </c>
      <c r="G49" s="5" t="s">
        <v>10</v>
      </c>
    </row>
    <row r="50">
      <c r="A50" s="4">
        <v>44137.871901412036</v>
      </c>
      <c r="B50" s="5" t="s">
        <v>109</v>
      </c>
      <c r="C50" s="5" t="s">
        <v>110</v>
      </c>
      <c r="D50" s="5" t="s">
        <v>36</v>
      </c>
      <c r="E50" s="5" t="s">
        <v>12</v>
      </c>
      <c r="F50" s="5" t="s">
        <v>10</v>
      </c>
      <c r="G50" s="5" t="s">
        <v>11</v>
      </c>
    </row>
    <row r="51">
      <c r="A51" s="2">
        <v>44123.75487737269</v>
      </c>
      <c r="B51" s="3" t="s">
        <v>111</v>
      </c>
      <c r="C51" s="3" t="s">
        <v>112</v>
      </c>
      <c r="D51" s="3" t="s">
        <v>9</v>
      </c>
      <c r="E51" s="3" t="s">
        <v>11</v>
      </c>
      <c r="F51" s="3" t="s">
        <v>10</v>
      </c>
      <c r="G51" s="3" t="s">
        <v>12</v>
      </c>
    </row>
    <row r="52">
      <c r="A52" s="4">
        <v>44125.74818353009</v>
      </c>
      <c r="B52" s="5" t="s">
        <v>113</v>
      </c>
      <c r="C52" s="5" t="s">
        <v>114</v>
      </c>
      <c r="D52" s="5" t="s">
        <v>9</v>
      </c>
      <c r="E52" s="5" t="s">
        <v>11</v>
      </c>
      <c r="F52" s="5" t="s">
        <v>12</v>
      </c>
      <c r="G52" s="5" t="s">
        <v>10</v>
      </c>
    </row>
    <row r="53">
      <c r="A53" s="4">
        <v>44124.08565364583</v>
      </c>
      <c r="B53" s="5" t="s">
        <v>115</v>
      </c>
      <c r="C53" s="5" t="s">
        <v>116</v>
      </c>
      <c r="D53" s="5" t="s">
        <v>36</v>
      </c>
      <c r="E53" s="5" t="s">
        <v>11</v>
      </c>
      <c r="F53" s="5" t="s">
        <v>12</v>
      </c>
      <c r="G53" s="5" t="s">
        <v>10</v>
      </c>
    </row>
    <row r="54">
      <c r="A54" s="4">
        <v>44124.890110625</v>
      </c>
      <c r="B54" s="5" t="s">
        <v>117</v>
      </c>
      <c r="C54" s="5" t="s">
        <v>118</v>
      </c>
      <c r="D54" s="5" t="s">
        <v>9</v>
      </c>
      <c r="E54" s="5" t="s">
        <v>12</v>
      </c>
      <c r="F54" s="5" t="s">
        <v>10</v>
      </c>
      <c r="G54" s="5" t="s">
        <v>11</v>
      </c>
    </row>
    <row r="55">
      <c r="A55" s="2">
        <v>44123.750900416664</v>
      </c>
      <c r="B55" s="3" t="s">
        <v>119</v>
      </c>
      <c r="C55" s="3" t="s">
        <v>120</v>
      </c>
      <c r="D55" s="3" t="s">
        <v>9</v>
      </c>
      <c r="E55" s="3" t="s">
        <v>12</v>
      </c>
      <c r="F55" s="3" t="s">
        <v>10</v>
      </c>
      <c r="G55" s="3" t="s">
        <v>11</v>
      </c>
    </row>
    <row r="56">
      <c r="A56" s="2">
        <v>44123.74937922454</v>
      </c>
      <c r="B56" s="3" t="s">
        <v>121</v>
      </c>
      <c r="C56" s="3" t="s">
        <v>122</v>
      </c>
      <c r="D56" s="3" t="s">
        <v>9</v>
      </c>
      <c r="E56" s="3" t="s">
        <v>12</v>
      </c>
      <c r="F56" s="3" t="s">
        <v>10</v>
      </c>
      <c r="G56" s="3" t="s">
        <v>11</v>
      </c>
    </row>
    <row r="57">
      <c r="A57" s="2">
        <v>44123.74956729167</v>
      </c>
      <c r="B57" s="3" t="s">
        <v>123</v>
      </c>
      <c r="C57" s="3" t="s">
        <v>124</v>
      </c>
      <c r="D57" s="3" t="s">
        <v>9</v>
      </c>
      <c r="E57" s="3" t="s">
        <v>11</v>
      </c>
      <c r="F57" s="3" t="s">
        <v>12</v>
      </c>
      <c r="G57" s="3" t="s">
        <v>10</v>
      </c>
    </row>
    <row r="58">
      <c r="A58" s="4">
        <v>44125.54577106482</v>
      </c>
      <c r="B58" s="5" t="s">
        <v>125</v>
      </c>
      <c r="C58" s="5" t="s">
        <v>126</v>
      </c>
      <c r="D58" s="5" t="s">
        <v>9</v>
      </c>
      <c r="E58" s="5" t="s">
        <v>12</v>
      </c>
      <c r="F58" s="5" t="s">
        <v>10</v>
      </c>
      <c r="G58" s="5" t="s">
        <v>11</v>
      </c>
    </row>
    <row r="59">
      <c r="A59" s="2">
        <v>44123.75763385417</v>
      </c>
      <c r="B59" s="3" t="s">
        <v>127</v>
      </c>
      <c r="C59" s="3" t="s">
        <v>128</v>
      </c>
      <c r="D59" s="3" t="s">
        <v>36</v>
      </c>
      <c r="E59" s="3" t="s">
        <v>11</v>
      </c>
      <c r="F59" s="3" t="s">
        <v>12</v>
      </c>
      <c r="G59" s="3" t="s">
        <v>10</v>
      </c>
    </row>
    <row r="60">
      <c r="A60" s="2">
        <v>44123.74937024305</v>
      </c>
      <c r="B60" s="3" t="s">
        <v>129</v>
      </c>
      <c r="C60" s="3" t="s">
        <v>130</v>
      </c>
      <c r="D60" s="3" t="s">
        <v>9</v>
      </c>
      <c r="E60" s="3" t="s">
        <v>10</v>
      </c>
      <c r="F60" s="3" t="s">
        <v>12</v>
      </c>
      <c r="G60" s="3" t="s">
        <v>11</v>
      </c>
    </row>
    <row r="61">
      <c r="A61" s="4">
        <v>44124.20346980324</v>
      </c>
      <c r="B61" s="5" t="s">
        <v>131</v>
      </c>
      <c r="C61" s="5" t="s">
        <v>132</v>
      </c>
      <c r="D61" s="5" t="s">
        <v>36</v>
      </c>
      <c r="E61" s="5" t="s">
        <v>12</v>
      </c>
      <c r="F61" s="5" t="s">
        <v>10</v>
      </c>
      <c r="G61" s="5" t="s">
        <v>11</v>
      </c>
    </row>
    <row r="62">
      <c r="A62" s="2">
        <v>44123.75242466435</v>
      </c>
      <c r="B62" s="3" t="s">
        <v>133</v>
      </c>
      <c r="C62" s="3" t="s">
        <v>134</v>
      </c>
      <c r="D62" s="3" t="s">
        <v>9</v>
      </c>
      <c r="E62" s="3" t="s">
        <v>11</v>
      </c>
      <c r="F62" s="3" t="s">
        <v>10</v>
      </c>
      <c r="G62" s="3" t="s">
        <v>12</v>
      </c>
    </row>
    <row r="63">
      <c r="A63" s="2">
        <v>44123.78096438658</v>
      </c>
      <c r="B63" s="3" t="s">
        <v>135</v>
      </c>
      <c r="C63" s="3" t="s">
        <v>136</v>
      </c>
      <c r="D63" s="3" t="s">
        <v>36</v>
      </c>
      <c r="E63" s="3" t="s">
        <v>12</v>
      </c>
      <c r="F63" s="3" t="s">
        <v>10</v>
      </c>
      <c r="G63" s="3" t="s">
        <v>11</v>
      </c>
    </row>
    <row r="64">
      <c r="A64" s="2">
        <v>44123.74972947917</v>
      </c>
      <c r="B64" s="3" t="s">
        <v>137</v>
      </c>
      <c r="C64" s="3" t="s">
        <v>138</v>
      </c>
      <c r="D64" s="3" t="s">
        <v>9</v>
      </c>
      <c r="E64" s="3" t="s">
        <v>11</v>
      </c>
      <c r="F64" s="3" t="s">
        <v>10</v>
      </c>
      <c r="G64" s="3" t="s">
        <v>12</v>
      </c>
    </row>
    <row r="65">
      <c r="A65" s="4">
        <v>44125.62353144676</v>
      </c>
      <c r="B65" s="5" t="s">
        <v>139</v>
      </c>
      <c r="C65" s="5" t="s">
        <v>140</v>
      </c>
      <c r="D65" s="5" t="s">
        <v>9</v>
      </c>
      <c r="E65" s="5" t="s">
        <v>10</v>
      </c>
      <c r="F65" s="5" t="s">
        <v>11</v>
      </c>
      <c r="G65" s="5" t="s">
        <v>12</v>
      </c>
    </row>
    <row r="66">
      <c r="A66" s="4">
        <v>44129.140297488426</v>
      </c>
      <c r="B66" s="5" t="s">
        <v>141</v>
      </c>
      <c r="C66" s="5" t="s">
        <v>142</v>
      </c>
      <c r="D66" s="5" t="s">
        <v>9</v>
      </c>
      <c r="E66" s="5" t="s">
        <v>10</v>
      </c>
      <c r="F66" s="5" t="s">
        <v>11</v>
      </c>
      <c r="G66" s="5" t="s">
        <v>12</v>
      </c>
    </row>
    <row r="67">
      <c r="A67" s="4">
        <v>44124.00730087963</v>
      </c>
      <c r="B67" s="5" t="s">
        <v>143</v>
      </c>
      <c r="C67" s="5" t="s">
        <v>144</v>
      </c>
      <c r="D67" s="5" t="s">
        <v>36</v>
      </c>
      <c r="E67" s="5" t="s">
        <v>12</v>
      </c>
      <c r="F67" s="5" t="s">
        <v>10</v>
      </c>
      <c r="G67" s="5" t="s">
        <v>11</v>
      </c>
    </row>
    <row r="68">
      <c r="A68" s="2">
        <v>44123.75266157408</v>
      </c>
      <c r="B68" s="3" t="s">
        <v>145</v>
      </c>
      <c r="C68" s="3" t="s">
        <v>146</v>
      </c>
      <c r="D68" s="3" t="s">
        <v>9</v>
      </c>
      <c r="E68" s="3" t="s">
        <v>11</v>
      </c>
      <c r="F68" s="3" t="s">
        <v>10</v>
      </c>
      <c r="G68" s="3" t="s">
        <v>12</v>
      </c>
    </row>
    <row r="69">
      <c r="A69" s="2">
        <v>44123.75340099537</v>
      </c>
      <c r="B69" s="3" t="s">
        <v>147</v>
      </c>
      <c r="C69" s="3" t="s">
        <v>148</v>
      </c>
      <c r="D69" s="3" t="s">
        <v>36</v>
      </c>
      <c r="E69" s="3" t="s">
        <v>12</v>
      </c>
      <c r="F69" s="3" t="s">
        <v>10</v>
      </c>
      <c r="G69" s="3" t="s">
        <v>11</v>
      </c>
    </row>
    <row r="70">
      <c r="A70" s="4">
        <v>44125.748284444446</v>
      </c>
      <c r="B70" s="5" t="s">
        <v>149</v>
      </c>
      <c r="C70" s="5" t="s">
        <v>150</v>
      </c>
      <c r="D70" s="5" t="s">
        <v>36</v>
      </c>
      <c r="E70" s="5" t="s">
        <v>11</v>
      </c>
      <c r="F70" s="5" t="s">
        <v>12</v>
      </c>
      <c r="G70" s="5" t="s">
        <v>10</v>
      </c>
    </row>
    <row r="71">
      <c r="A71" s="2">
        <v>44123.75733756945</v>
      </c>
      <c r="B71" s="3" t="s">
        <v>151</v>
      </c>
      <c r="C71" s="3" t="s">
        <v>152</v>
      </c>
      <c r="D71" s="3" t="s">
        <v>9</v>
      </c>
      <c r="E71" s="3" t="s">
        <v>10</v>
      </c>
      <c r="F71" s="3" t="s">
        <v>11</v>
      </c>
      <c r="G71" s="3" t="s">
        <v>12</v>
      </c>
    </row>
    <row r="72">
      <c r="A72" s="2">
        <v>44123.75151987269</v>
      </c>
      <c r="B72" s="3" t="s">
        <v>153</v>
      </c>
      <c r="C72" s="3" t="s">
        <v>154</v>
      </c>
      <c r="D72" s="3" t="s">
        <v>36</v>
      </c>
      <c r="E72" s="3" t="s">
        <v>10</v>
      </c>
      <c r="F72" s="3" t="s">
        <v>12</v>
      </c>
      <c r="G72" s="3" t="s">
        <v>11</v>
      </c>
    </row>
    <row r="73">
      <c r="A73" s="4">
        <v>44124.41188619213</v>
      </c>
      <c r="B73" s="5" t="s">
        <v>155</v>
      </c>
      <c r="C73" s="5" t="s">
        <v>156</v>
      </c>
      <c r="D73" s="5" t="s">
        <v>9</v>
      </c>
      <c r="E73" s="5" t="s">
        <v>11</v>
      </c>
      <c r="F73" s="5" t="s">
        <v>12</v>
      </c>
      <c r="G73" s="5" t="s">
        <v>10</v>
      </c>
    </row>
    <row r="74">
      <c r="A74" s="2">
        <v>44123.77428603009</v>
      </c>
      <c r="B74" s="3" t="s">
        <v>157</v>
      </c>
      <c r="C74" s="3" t="s">
        <v>158</v>
      </c>
      <c r="D74" s="3" t="s">
        <v>36</v>
      </c>
      <c r="E74" s="3" t="s">
        <v>11</v>
      </c>
      <c r="F74" s="3" t="s">
        <v>12</v>
      </c>
      <c r="G74" s="3" t="s">
        <v>10</v>
      </c>
    </row>
    <row r="75">
      <c r="A75" s="4">
        <v>44128.88297034722</v>
      </c>
      <c r="B75" s="5" t="s">
        <v>159</v>
      </c>
      <c r="C75" s="5" t="s">
        <v>160</v>
      </c>
      <c r="D75" s="5" t="s">
        <v>36</v>
      </c>
      <c r="E75" s="5" t="s">
        <v>10</v>
      </c>
      <c r="F75" s="5" t="s">
        <v>11</v>
      </c>
      <c r="G75" s="5" t="s">
        <v>12</v>
      </c>
    </row>
    <row r="76">
      <c r="A76" s="2">
        <v>44123.75209466435</v>
      </c>
      <c r="B76" s="3" t="s">
        <v>161</v>
      </c>
      <c r="C76" s="3" t="s">
        <v>162</v>
      </c>
      <c r="D76" s="3" t="s">
        <v>36</v>
      </c>
      <c r="E76" s="3" t="s">
        <v>10</v>
      </c>
      <c r="F76" s="3" t="s">
        <v>11</v>
      </c>
      <c r="G76" s="3" t="s">
        <v>12</v>
      </c>
    </row>
    <row r="77">
      <c r="A77" s="2">
        <v>44123.75020443287</v>
      </c>
      <c r="B77" s="3" t="s">
        <v>163</v>
      </c>
      <c r="C77" s="3" t="s">
        <v>164</v>
      </c>
      <c r="D77" s="3" t="s">
        <v>9</v>
      </c>
      <c r="E77" s="3" t="s">
        <v>12</v>
      </c>
      <c r="F77" s="3" t="s">
        <v>11</v>
      </c>
      <c r="G77" s="3" t="s">
        <v>10</v>
      </c>
    </row>
    <row r="78">
      <c r="A78" s="2">
        <v>44123.75748741898</v>
      </c>
      <c r="B78" s="3" t="s">
        <v>165</v>
      </c>
      <c r="C78" s="3" t="s">
        <v>166</v>
      </c>
      <c r="D78" s="3" t="s">
        <v>9</v>
      </c>
      <c r="E78" s="3" t="s">
        <v>12</v>
      </c>
      <c r="F78" s="3" t="s">
        <v>11</v>
      </c>
      <c r="G78" s="3" t="s">
        <v>10</v>
      </c>
    </row>
    <row r="79">
      <c r="A79" s="4">
        <v>44134.68887037037</v>
      </c>
      <c r="B79" s="5" t="s">
        <v>167</v>
      </c>
      <c r="C79" s="5" t="s">
        <v>168</v>
      </c>
      <c r="D79" s="5" t="s">
        <v>36</v>
      </c>
      <c r="E79" s="5" t="s">
        <v>11</v>
      </c>
      <c r="F79" s="5" t="s">
        <v>10</v>
      </c>
      <c r="G79" s="5" t="s">
        <v>12</v>
      </c>
    </row>
    <row r="80">
      <c r="A80" s="4">
        <v>44127.121121793985</v>
      </c>
      <c r="B80" s="5" t="s">
        <v>169</v>
      </c>
      <c r="C80" s="5" t="s">
        <v>170</v>
      </c>
      <c r="D80" s="5" t="s">
        <v>36</v>
      </c>
      <c r="E80" s="5" t="s">
        <v>12</v>
      </c>
      <c r="F80" s="5" t="s">
        <v>10</v>
      </c>
      <c r="G80" s="5" t="s">
        <v>11</v>
      </c>
    </row>
    <row r="81">
      <c r="A81" s="2">
        <v>44123.74954881944</v>
      </c>
      <c r="B81" s="3" t="s">
        <v>171</v>
      </c>
      <c r="C81" s="3" t="s">
        <v>172</v>
      </c>
      <c r="D81" s="3" t="s">
        <v>9</v>
      </c>
      <c r="E81" s="3" t="s">
        <v>11</v>
      </c>
      <c r="F81" s="3" t="s">
        <v>10</v>
      </c>
      <c r="G81" s="3" t="s">
        <v>12</v>
      </c>
    </row>
    <row r="82">
      <c r="A82" s="4">
        <v>44124.09600024305</v>
      </c>
      <c r="B82" s="5" t="s">
        <v>173</v>
      </c>
      <c r="C82" s="5" t="s">
        <v>174</v>
      </c>
      <c r="D82" s="5" t="s">
        <v>36</v>
      </c>
      <c r="E82" s="5" t="s">
        <v>12</v>
      </c>
      <c r="F82" s="5" t="s">
        <v>11</v>
      </c>
      <c r="G82" s="5" t="s">
        <v>10</v>
      </c>
    </row>
    <row r="83">
      <c r="A83" s="2">
        <v>44123.750507523146</v>
      </c>
      <c r="B83" s="3" t="s">
        <v>175</v>
      </c>
      <c r="C83" s="3" t="s">
        <v>176</v>
      </c>
      <c r="D83" s="3" t="s">
        <v>36</v>
      </c>
      <c r="E83" s="3" t="s">
        <v>12</v>
      </c>
      <c r="F83" s="3" t="s">
        <v>10</v>
      </c>
      <c r="G83" s="3" t="s">
        <v>11</v>
      </c>
    </row>
    <row r="84">
      <c r="A84" s="2">
        <v>44123.75095041667</v>
      </c>
      <c r="B84" s="3" t="s">
        <v>177</v>
      </c>
      <c r="C84" s="3" t="s">
        <v>178</v>
      </c>
      <c r="D84" s="3" t="s">
        <v>9</v>
      </c>
      <c r="E84" s="3" t="s">
        <v>12</v>
      </c>
      <c r="F84" s="3" t="s">
        <v>10</v>
      </c>
      <c r="G84" s="3" t="s">
        <v>11</v>
      </c>
    </row>
    <row r="85">
      <c r="A85" s="4">
        <v>44129.40844636574</v>
      </c>
      <c r="B85" s="5" t="s">
        <v>179</v>
      </c>
      <c r="C85" s="5" t="s">
        <v>180</v>
      </c>
      <c r="D85" s="5" t="s">
        <v>9</v>
      </c>
      <c r="E85" s="5" t="s">
        <v>10</v>
      </c>
      <c r="F85" s="5" t="s">
        <v>11</v>
      </c>
      <c r="G85" s="5" t="s">
        <v>12</v>
      </c>
    </row>
    <row r="86">
      <c r="A86" s="2">
        <v>44123.896405</v>
      </c>
      <c r="B86" s="3" t="s">
        <v>181</v>
      </c>
      <c r="C86" s="3" t="s">
        <v>182</v>
      </c>
      <c r="D86" s="3" t="s">
        <v>9</v>
      </c>
      <c r="E86" s="3" t="s">
        <v>10</v>
      </c>
      <c r="F86" s="3" t="s">
        <v>12</v>
      </c>
      <c r="G86" s="3" t="s">
        <v>11</v>
      </c>
    </row>
    <row r="87">
      <c r="A87" s="2">
        <v>44123.78823443287</v>
      </c>
      <c r="B87" s="3" t="s">
        <v>183</v>
      </c>
      <c r="C87" s="3" t="s">
        <v>184</v>
      </c>
      <c r="D87" s="3" t="s">
        <v>36</v>
      </c>
      <c r="E87" s="3" t="s">
        <v>11</v>
      </c>
      <c r="F87" s="3" t="s">
        <v>10</v>
      </c>
      <c r="G87" s="3" t="s">
        <v>12</v>
      </c>
    </row>
    <row r="88">
      <c r="A88" s="2">
        <v>44123.74940828704</v>
      </c>
      <c r="B88" s="3" t="s">
        <v>185</v>
      </c>
      <c r="C88" s="3" t="s">
        <v>186</v>
      </c>
      <c r="D88" s="3" t="s">
        <v>9</v>
      </c>
      <c r="E88" s="3" t="s">
        <v>12</v>
      </c>
      <c r="F88" s="3" t="s">
        <v>10</v>
      </c>
      <c r="G88" s="3" t="s">
        <v>11</v>
      </c>
    </row>
    <row r="89">
      <c r="A89" s="4">
        <v>44125.74809033565</v>
      </c>
      <c r="B89" s="5" t="s">
        <v>187</v>
      </c>
      <c r="C89" s="5" t="s">
        <v>188</v>
      </c>
      <c r="D89" s="5" t="s">
        <v>9</v>
      </c>
      <c r="E89" s="5" t="s">
        <v>11</v>
      </c>
      <c r="F89" s="5" t="s">
        <v>10</v>
      </c>
      <c r="G89" s="5" t="s">
        <v>12</v>
      </c>
    </row>
    <row r="90">
      <c r="A90" s="2">
        <v>44123.76978728009</v>
      </c>
      <c r="B90" s="3" t="s">
        <v>189</v>
      </c>
      <c r="C90" s="3" t="s">
        <v>190</v>
      </c>
      <c r="D90" s="3" t="s">
        <v>9</v>
      </c>
      <c r="E90" s="3" t="s">
        <v>11</v>
      </c>
      <c r="F90" s="3" t="s">
        <v>10</v>
      </c>
      <c r="G90" s="3" t="s">
        <v>12</v>
      </c>
    </row>
    <row r="91">
      <c r="A91" s="2">
        <v>44123.750794224536</v>
      </c>
      <c r="B91" s="3" t="s">
        <v>191</v>
      </c>
      <c r="C91" s="3" t="s">
        <v>192</v>
      </c>
      <c r="D91" s="3" t="s">
        <v>9</v>
      </c>
      <c r="E91" s="3" t="s">
        <v>10</v>
      </c>
      <c r="F91" s="3" t="s">
        <v>11</v>
      </c>
      <c r="G91" s="3" t="s">
        <v>12</v>
      </c>
    </row>
    <row r="92">
      <c r="A92" s="2">
        <v>44123.75054775463</v>
      </c>
      <c r="B92" s="3" t="s">
        <v>193</v>
      </c>
      <c r="C92" s="3" t="s">
        <v>194</v>
      </c>
      <c r="D92" s="3" t="s">
        <v>9</v>
      </c>
      <c r="E92" s="3" t="s">
        <v>12</v>
      </c>
      <c r="F92" s="3" t="s">
        <v>10</v>
      </c>
      <c r="G92" s="3" t="s">
        <v>11</v>
      </c>
    </row>
    <row r="93">
      <c r="A93" s="2">
        <v>44123.878130439814</v>
      </c>
      <c r="B93" s="3" t="s">
        <v>195</v>
      </c>
      <c r="C93" s="3" t="s">
        <v>196</v>
      </c>
      <c r="D93" s="3" t="s">
        <v>9</v>
      </c>
      <c r="E93" s="3" t="s">
        <v>11</v>
      </c>
      <c r="F93" s="3" t="s">
        <v>10</v>
      </c>
      <c r="G93" s="3" t="s">
        <v>12</v>
      </c>
    </row>
    <row r="94">
      <c r="A94" s="4">
        <v>44125.748376724536</v>
      </c>
      <c r="B94" s="5" t="s">
        <v>197</v>
      </c>
      <c r="C94" s="5" t="s">
        <v>198</v>
      </c>
      <c r="D94" s="5" t="s">
        <v>9</v>
      </c>
      <c r="E94" s="5" t="s">
        <v>11</v>
      </c>
      <c r="F94" s="5" t="s">
        <v>12</v>
      </c>
      <c r="G94" s="5" t="s">
        <v>10</v>
      </c>
    </row>
    <row r="95">
      <c r="A95" s="4">
        <v>44131.51137396991</v>
      </c>
      <c r="B95" s="5" t="s">
        <v>199</v>
      </c>
      <c r="C95" s="5" t="s">
        <v>200</v>
      </c>
      <c r="D95" s="5" t="s">
        <v>9</v>
      </c>
      <c r="E95" s="5" t="s">
        <v>12</v>
      </c>
      <c r="F95" s="5" t="s">
        <v>10</v>
      </c>
      <c r="G95" s="5" t="s">
        <v>11</v>
      </c>
    </row>
    <row r="96">
      <c r="A96" s="4">
        <v>44125.747492905095</v>
      </c>
      <c r="B96" s="5" t="s">
        <v>201</v>
      </c>
      <c r="C96" s="5" t="s">
        <v>202</v>
      </c>
      <c r="D96" s="5" t="s">
        <v>36</v>
      </c>
      <c r="E96" s="5" t="s">
        <v>11</v>
      </c>
      <c r="F96" s="5" t="s">
        <v>10</v>
      </c>
      <c r="G96" s="5" t="s">
        <v>12</v>
      </c>
    </row>
    <row r="97">
      <c r="A97" s="2">
        <v>44123.75169160879</v>
      </c>
      <c r="B97" s="3" t="s">
        <v>203</v>
      </c>
      <c r="C97" s="3" t="s">
        <v>204</v>
      </c>
      <c r="D97" s="3" t="s">
        <v>9</v>
      </c>
      <c r="E97" s="3" t="s">
        <v>10</v>
      </c>
      <c r="F97" s="3" t="s">
        <v>12</v>
      </c>
      <c r="G97" s="3" t="s">
        <v>11</v>
      </c>
    </row>
    <row r="98">
      <c r="A98" s="4">
        <v>44124.268396342595</v>
      </c>
      <c r="B98" s="5" t="s">
        <v>205</v>
      </c>
      <c r="C98" s="5" t="s">
        <v>206</v>
      </c>
      <c r="D98" s="5" t="s">
        <v>9</v>
      </c>
      <c r="E98" s="5" t="s">
        <v>10</v>
      </c>
      <c r="F98" s="5" t="s">
        <v>12</v>
      </c>
      <c r="G98" s="5" t="s">
        <v>11</v>
      </c>
    </row>
    <row r="99">
      <c r="A99" s="2">
        <v>44123.78588859954</v>
      </c>
      <c r="B99" s="3" t="s">
        <v>207</v>
      </c>
      <c r="C99" s="3" t="s">
        <v>208</v>
      </c>
      <c r="D99" s="3" t="s">
        <v>36</v>
      </c>
      <c r="E99" s="3" t="s">
        <v>12</v>
      </c>
      <c r="F99" s="3" t="s">
        <v>11</v>
      </c>
      <c r="G99" s="3" t="s">
        <v>10</v>
      </c>
    </row>
    <row r="100">
      <c r="A100" s="4">
        <v>44125.74787677084</v>
      </c>
      <c r="B100" s="5" t="s">
        <v>209</v>
      </c>
      <c r="C100" s="5" t="s">
        <v>210</v>
      </c>
      <c r="D100" s="5" t="s">
        <v>9</v>
      </c>
      <c r="E100" s="5" t="s">
        <v>12</v>
      </c>
      <c r="F100" s="5" t="s">
        <v>10</v>
      </c>
      <c r="G100" s="5" t="s">
        <v>11</v>
      </c>
    </row>
    <row r="101">
      <c r="A101" s="4">
        <v>44128.862795231486</v>
      </c>
      <c r="B101" s="5" t="s">
        <v>211</v>
      </c>
      <c r="C101" s="5" t="s">
        <v>212</v>
      </c>
      <c r="D101" s="5" t="s">
        <v>9</v>
      </c>
      <c r="E101" s="5" t="s">
        <v>10</v>
      </c>
      <c r="F101" s="5" t="s">
        <v>12</v>
      </c>
      <c r="G101" s="5" t="s">
        <v>11</v>
      </c>
    </row>
    <row r="102">
      <c r="A102" s="2">
        <v>44123.749524976854</v>
      </c>
      <c r="B102" s="3" t="s">
        <v>213</v>
      </c>
      <c r="C102" s="3" t="s">
        <v>214</v>
      </c>
      <c r="D102" s="3" t="s">
        <v>9</v>
      </c>
      <c r="E102" s="3" t="s">
        <v>12</v>
      </c>
      <c r="F102" s="3" t="s">
        <v>11</v>
      </c>
      <c r="G102" s="3" t="s">
        <v>10</v>
      </c>
    </row>
    <row r="103">
      <c r="A103" s="4">
        <v>44124.213374837964</v>
      </c>
      <c r="B103" s="5" t="s">
        <v>215</v>
      </c>
      <c r="C103" s="5" t="s">
        <v>216</v>
      </c>
      <c r="D103" s="5" t="s">
        <v>36</v>
      </c>
      <c r="E103" s="5" t="s">
        <v>11</v>
      </c>
      <c r="F103" s="5" t="s">
        <v>10</v>
      </c>
      <c r="G103" s="5" t="s">
        <v>12</v>
      </c>
    </row>
    <row r="104">
      <c r="A104" s="2">
        <v>44123.766912245366</v>
      </c>
      <c r="B104" s="3" t="s">
        <v>217</v>
      </c>
      <c r="C104" s="3" t="s">
        <v>218</v>
      </c>
      <c r="D104" s="3" t="s">
        <v>9</v>
      </c>
      <c r="E104" s="3" t="s">
        <v>11</v>
      </c>
      <c r="F104" s="3" t="s">
        <v>10</v>
      </c>
      <c r="G104" s="3" t="s">
        <v>12</v>
      </c>
    </row>
    <row r="105">
      <c r="A105" s="2">
        <v>44123.76000034722</v>
      </c>
      <c r="B105" s="3" t="s">
        <v>219</v>
      </c>
      <c r="C105" s="3" t="s">
        <v>220</v>
      </c>
      <c r="D105" s="3" t="s">
        <v>9</v>
      </c>
      <c r="E105" s="3" t="s">
        <v>11</v>
      </c>
      <c r="F105" s="3" t="s">
        <v>10</v>
      </c>
      <c r="G105" s="3" t="s">
        <v>12</v>
      </c>
    </row>
    <row r="106">
      <c r="A106" s="4">
        <v>44123.97291418981</v>
      </c>
      <c r="B106" s="5" t="s">
        <v>221</v>
      </c>
      <c r="C106" s="5" t="s">
        <v>222</v>
      </c>
      <c r="D106" s="5" t="s">
        <v>9</v>
      </c>
      <c r="E106" s="5" t="s">
        <v>12</v>
      </c>
      <c r="F106" s="5" t="s">
        <v>11</v>
      </c>
      <c r="G106" s="5" t="s">
        <v>10</v>
      </c>
    </row>
    <row r="107">
      <c r="A107" s="4">
        <v>44125.75095282408</v>
      </c>
      <c r="B107" s="5" t="s">
        <v>223</v>
      </c>
      <c r="C107" s="5" t="s">
        <v>224</v>
      </c>
      <c r="D107" s="5" t="s">
        <v>36</v>
      </c>
      <c r="E107" s="5" t="s">
        <v>10</v>
      </c>
      <c r="F107" s="5" t="s">
        <v>12</v>
      </c>
      <c r="G107" s="5" t="s">
        <v>11</v>
      </c>
    </row>
    <row r="108">
      <c r="A108" s="2">
        <v>44123.824685405096</v>
      </c>
      <c r="B108" s="3" t="s">
        <v>225</v>
      </c>
      <c r="C108" s="3" t="s">
        <v>226</v>
      </c>
      <c r="D108" s="3" t="s">
        <v>36</v>
      </c>
      <c r="E108" s="3" t="s">
        <v>11</v>
      </c>
      <c r="F108" s="3" t="s">
        <v>10</v>
      </c>
      <c r="G108" s="3" t="s">
        <v>12</v>
      </c>
    </row>
    <row r="109">
      <c r="A109" s="2">
        <v>44123.85955630787</v>
      </c>
      <c r="B109" s="3" t="s">
        <v>227</v>
      </c>
      <c r="C109" s="3" t="s">
        <v>228</v>
      </c>
      <c r="D109" s="3" t="s">
        <v>36</v>
      </c>
      <c r="E109" s="3" t="s">
        <v>10</v>
      </c>
      <c r="F109" s="3" t="s">
        <v>11</v>
      </c>
      <c r="G109" s="3" t="s">
        <v>12</v>
      </c>
    </row>
    <row r="110">
      <c r="A110" s="4">
        <v>44126.0706956713</v>
      </c>
      <c r="B110" s="5" t="s">
        <v>229</v>
      </c>
      <c r="C110" s="5" t="s">
        <v>230</v>
      </c>
      <c r="D110" s="5" t="s">
        <v>36</v>
      </c>
      <c r="E110" s="5" t="s">
        <v>12</v>
      </c>
      <c r="F110" s="5" t="s">
        <v>10</v>
      </c>
      <c r="G110" s="5" t="s">
        <v>11</v>
      </c>
    </row>
    <row r="111">
      <c r="A111" s="2">
        <v>44123.78716393519</v>
      </c>
      <c r="B111" s="3" t="s">
        <v>231</v>
      </c>
      <c r="C111" s="3" t="s">
        <v>232</v>
      </c>
      <c r="D111" s="3" t="s">
        <v>36</v>
      </c>
      <c r="E111" s="3" t="s">
        <v>12</v>
      </c>
      <c r="F111" s="3" t="s">
        <v>10</v>
      </c>
      <c r="G111" s="3" t="s">
        <v>11</v>
      </c>
    </row>
    <row r="112">
      <c r="A112" s="2">
        <v>44123.74972175926</v>
      </c>
      <c r="B112" s="3" t="s">
        <v>233</v>
      </c>
      <c r="C112" s="3" t="s">
        <v>233</v>
      </c>
      <c r="D112" s="3" t="s">
        <v>36</v>
      </c>
      <c r="E112" s="3" t="s">
        <v>12</v>
      </c>
      <c r="F112" s="3" t="s">
        <v>11</v>
      </c>
      <c r="G112" s="3" t="s">
        <v>10</v>
      </c>
    </row>
    <row r="113">
      <c r="A113" s="4">
        <v>44137.84732587963</v>
      </c>
      <c r="B113" s="5" t="s">
        <v>234</v>
      </c>
      <c r="C113" s="5" t="s">
        <v>235</v>
      </c>
      <c r="D113" s="5" t="s">
        <v>9</v>
      </c>
      <c r="E113" s="5" t="s">
        <v>11</v>
      </c>
      <c r="F113" s="5" t="s">
        <v>10</v>
      </c>
      <c r="G113" s="5" t="s">
        <v>12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28.0"/>
    <col customWidth="1" min="3" max="6" width="27.29"/>
  </cols>
  <sheetData>
    <row r="1">
      <c r="A1" s="6" t="s">
        <v>236</v>
      </c>
      <c r="B1" s="7"/>
      <c r="C1" s="8" t="s">
        <v>9</v>
      </c>
      <c r="D1" s="7"/>
      <c r="E1" s="9" t="s">
        <v>36</v>
      </c>
      <c r="F1" s="7"/>
    </row>
    <row r="2">
      <c r="A2" s="10" t="s">
        <v>237</v>
      </c>
      <c r="B2" s="11">
        <f>COUNT(FORMATTED!G3:G30)</f>
        <v>112</v>
      </c>
      <c r="C2" s="12" t="s">
        <v>237</v>
      </c>
      <c r="D2" s="11">
        <f>COUNT('Greytide Only'!D3:D30)</f>
        <v>0</v>
      </c>
      <c r="E2" s="12" t="s">
        <v>237</v>
      </c>
      <c r="F2" s="11">
        <f>COUNT('Contrib Only'!D3:D30)</f>
        <v>0</v>
      </c>
    </row>
    <row r="3">
      <c r="A3" s="13"/>
      <c r="B3" s="14"/>
      <c r="C3" s="13"/>
      <c r="D3" s="14"/>
      <c r="E3" s="13"/>
      <c r="F3" s="14"/>
    </row>
    <row r="4">
      <c r="A4" s="13"/>
      <c r="B4" s="14"/>
      <c r="C4" s="13"/>
      <c r="D4" s="14"/>
      <c r="E4" s="13"/>
      <c r="F4" s="14"/>
    </row>
    <row r="5">
      <c r="A5" s="13"/>
      <c r="B5" s="14"/>
      <c r="C5" s="13"/>
      <c r="D5" s="14"/>
      <c r="E5" s="13"/>
      <c r="F5" s="14"/>
    </row>
    <row r="6">
      <c r="A6" s="13"/>
      <c r="B6" s="14"/>
      <c r="C6" s="13"/>
      <c r="D6" s="14"/>
      <c r="E6" s="13"/>
      <c r="F6" s="14"/>
    </row>
    <row r="7">
      <c r="A7" s="13"/>
      <c r="B7" s="14"/>
      <c r="C7" s="13"/>
      <c r="D7" s="14"/>
      <c r="E7" s="13"/>
      <c r="F7" s="14"/>
    </row>
    <row r="8">
      <c r="A8" s="13"/>
      <c r="B8" s="14"/>
      <c r="C8" s="13"/>
      <c r="D8" s="14"/>
      <c r="E8" s="13"/>
      <c r="F8" s="14"/>
    </row>
    <row r="9">
      <c r="A9" s="13"/>
      <c r="B9" s="14"/>
      <c r="C9" s="13"/>
      <c r="D9" s="14"/>
      <c r="E9" s="13"/>
      <c r="F9" s="14"/>
    </row>
    <row r="10">
      <c r="A10" s="13"/>
      <c r="B10" s="14"/>
      <c r="C10" s="13"/>
      <c r="D10" s="14"/>
      <c r="E10" s="13"/>
      <c r="F10" s="14"/>
    </row>
    <row r="11">
      <c r="A11" s="13"/>
      <c r="B11" s="14"/>
      <c r="C11" s="13"/>
      <c r="D11" s="14"/>
      <c r="E11" s="13"/>
      <c r="F11" s="14"/>
    </row>
    <row r="12">
      <c r="A12" s="13"/>
      <c r="B12" s="14"/>
      <c r="C12" s="13"/>
      <c r="D12" s="14"/>
      <c r="E12" s="13"/>
      <c r="F12" s="14"/>
    </row>
    <row r="13">
      <c r="A13" s="13"/>
      <c r="B13" s="14"/>
      <c r="C13" s="13"/>
      <c r="D13" s="14"/>
      <c r="E13" s="13"/>
      <c r="F13" s="14"/>
    </row>
    <row r="14">
      <c r="A14" s="13"/>
      <c r="B14" s="14"/>
      <c r="C14" s="13"/>
      <c r="D14" s="14"/>
      <c r="E14" s="13"/>
      <c r="F14" s="14"/>
    </row>
    <row r="15">
      <c r="A15" s="13"/>
      <c r="B15" s="14"/>
      <c r="C15" s="13"/>
      <c r="D15" s="14"/>
      <c r="E15" s="13"/>
      <c r="F15" s="14"/>
    </row>
    <row r="16">
      <c r="A16" s="13"/>
      <c r="B16" s="14"/>
      <c r="C16" s="13"/>
      <c r="D16" s="14"/>
      <c r="E16" s="13"/>
      <c r="F16" s="14"/>
    </row>
    <row r="17">
      <c r="A17" s="13"/>
      <c r="B17" s="14"/>
      <c r="C17" s="13"/>
      <c r="D17" s="14"/>
      <c r="E17" s="13"/>
      <c r="F17" s="14"/>
    </row>
    <row r="18">
      <c r="A18" s="13"/>
      <c r="B18" s="14"/>
      <c r="C18" s="13"/>
      <c r="D18" s="14"/>
      <c r="E18" s="13"/>
      <c r="F18" s="14"/>
    </row>
    <row r="19">
      <c r="A19" s="13"/>
      <c r="B19" s="14"/>
      <c r="C19" s="13"/>
      <c r="D19" s="14"/>
      <c r="E19" s="13"/>
      <c r="F19" s="14"/>
    </row>
    <row r="20">
      <c r="A20" s="13"/>
      <c r="B20" s="14"/>
      <c r="C20" s="13"/>
      <c r="D20" s="14"/>
      <c r="E20" s="13"/>
      <c r="F20" s="14"/>
    </row>
    <row r="21">
      <c r="A21" s="13"/>
      <c r="B21" s="14"/>
      <c r="C21" s="13"/>
      <c r="D21" s="14"/>
      <c r="E21" s="13"/>
      <c r="F21" s="14"/>
    </row>
    <row r="22">
      <c r="A22" s="13"/>
      <c r="B22" s="14"/>
      <c r="C22" s="13"/>
      <c r="D22" s="14"/>
      <c r="E22" s="13"/>
      <c r="F22" s="14"/>
    </row>
    <row r="23">
      <c r="A23" s="13"/>
      <c r="B23" s="14"/>
      <c r="C23" s="13"/>
      <c r="D23" s="14"/>
      <c r="E23" s="13"/>
      <c r="F23" s="14"/>
    </row>
    <row r="24">
      <c r="A24" s="13"/>
      <c r="B24" s="14"/>
      <c r="C24" s="13"/>
      <c r="D24" s="14"/>
      <c r="E24" s="13"/>
      <c r="F24" s="14"/>
    </row>
    <row r="25">
      <c r="A25" s="13"/>
      <c r="B25" s="14"/>
      <c r="C25" s="13"/>
      <c r="D25" s="14"/>
      <c r="E25" s="13"/>
      <c r="F25" s="14"/>
    </row>
    <row r="26">
      <c r="A26" s="13"/>
      <c r="B26" s="14"/>
      <c r="C26" s="13"/>
      <c r="D26" s="14"/>
      <c r="E26" s="13"/>
      <c r="F26" s="14"/>
    </row>
    <row r="27">
      <c r="A27" s="13"/>
      <c r="B27" s="14"/>
      <c r="C27" s="13"/>
      <c r="D27" s="14"/>
      <c r="E27" s="13"/>
      <c r="F27" s="14"/>
    </row>
    <row r="28">
      <c r="A28" s="13"/>
      <c r="B28" s="14"/>
      <c r="C28" s="13"/>
      <c r="D28" s="14"/>
      <c r="E28" s="13"/>
      <c r="F28" s="14"/>
    </row>
    <row r="29">
      <c r="A29" s="13"/>
      <c r="B29" s="14"/>
      <c r="C29" s="13"/>
      <c r="D29" s="14"/>
      <c r="E29" s="13"/>
      <c r="F29" s="14"/>
    </row>
    <row r="30">
      <c r="A30" s="15"/>
      <c r="B30" s="16"/>
      <c r="C30" s="15"/>
      <c r="D30" s="16"/>
      <c r="E30" s="15"/>
      <c r="F30" s="16"/>
    </row>
  </sheetData>
  <mergeCells count="3">
    <mergeCell ref="A1:B1"/>
    <mergeCell ref="C1:D1"/>
    <mergeCell ref="E1:F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5.0"/>
    <col customWidth="1" min="3" max="3" width="35.86"/>
    <col customWidth="1" min="4" max="4" width="15.14"/>
    <col customWidth="1" min="5" max="12" width="7.29"/>
    <col customWidth="1" min="13" max="13" width="20.86"/>
    <col customWidth="1" min="14" max="14" width="31.0"/>
  </cols>
  <sheetData>
    <row r="1">
      <c r="A1" s="17" t="s">
        <v>238</v>
      </c>
      <c r="B1" s="18" t="s">
        <v>239</v>
      </c>
      <c r="C1" s="19" t="s">
        <v>240</v>
      </c>
      <c r="D1" s="20"/>
      <c r="E1" s="20"/>
      <c r="F1" s="21"/>
      <c r="G1" s="19" t="s">
        <v>241</v>
      </c>
      <c r="H1" s="20"/>
      <c r="I1" s="7"/>
      <c r="J1" s="19" t="s">
        <v>242</v>
      </c>
      <c r="K1" s="20"/>
      <c r="L1" s="7"/>
      <c r="M1" s="22"/>
    </row>
    <row r="2">
      <c r="A2" s="23"/>
      <c r="B2" s="24"/>
      <c r="C2" s="25" t="s">
        <v>243</v>
      </c>
      <c r="D2" s="26" t="s">
        <v>244</v>
      </c>
      <c r="E2" s="26" t="s">
        <v>245</v>
      </c>
      <c r="F2" s="26" t="s">
        <v>246</v>
      </c>
      <c r="G2" s="25" t="s">
        <v>247</v>
      </c>
      <c r="H2" s="27" t="s">
        <v>248</v>
      </c>
      <c r="I2" s="28" t="s">
        <v>249</v>
      </c>
      <c r="J2" s="29" t="s">
        <v>250</v>
      </c>
      <c r="K2" s="30" t="s">
        <v>251</v>
      </c>
      <c r="L2" s="31" t="s">
        <v>252</v>
      </c>
      <c r="M2" s="32"/>
      <c r="N2" s="32"/>
    </row>
    <row r="3">
      <c r="A3" s="33"/>
      <c r="B3" s="34" t="s">
        <v>248</v>
      </c>
      <c r="C3" s="35" t="s">
        <v>7</v>
      </c>
      <c r="D3" s="36" t="s">
        <v>9</v>
      </c>
      <c r="E3" s="37" t="b">
        <v>0</v>
      </c>
      <c r="F3" s="38" t="b">
        <v>0</v>
      </c>
      <c r="G3" s="39">
        <v>2.0</v>
      </c>
      <c r="H3" s="39">
        <v>1.0</v>
      </c>
      <c r="I3" s="40">
        <v>3.0</v>
      </c>
      <c r="J3" s="41" t="s">
        <v>248</v>
      </c>
      <c r="K3" s="42" t="s">
        <v>247</v>
      </c>
      <c r="L3" s="43" t="s">
        <v>249</v>
      </c>
      <c r="M3" s="44" t="s">
        <v>236</v>
      </c>
      <c r="N3" s="45"/>
    </row>
    <row r="4">
      <c r="A4" s="46" t="s">
        <v>248</v>
      </c>
      <c r="B4" s="47" t="s">
        <v>248</v>
      </c>
      <c r="C4" s="48" t="s">
        <v>13</v>
      </c>
      <c r="D4" s="49" t="s">
        <v>253</v>
      </c>
      <c r="E4" s="50" t="b">
        <v>1</v>
      </c>
      <c r="F4" s="51" t="b">
        <v>1</v>
      </c>
      <c r="G4" s="37">
        <v>3.0</v>
      </c>
      <c r="H4" s="37">
        <v>1.0</v>
      </c>
      <c r="I4" s="52">
        <v>2.0</v>
      </c>
      <c r="J4" s="53" t="s">
        <v>248</v>
      </c>
      <c r="K4" s="54" t="s">
        <v>249</v>
      </c>
      <c r="L4" s="55" t="s">
        <v>247</v>
      </c>
      <c r="M4" s="56"/>
      <c r="N4" s="57"/>
    </row>
    <row r="5">
      <c r="A5" s="58"/>
      <c r="B5" s="47" t="s">
        <v>248</v>
      </c>
      <c r="C5" s="48" t="s">
        <v>16</v>
      </c>
      <c r="D5" s="49" t="s">
        <v>9</v>
      </c>
      <c r="E5" s="37" t="b">
        <v>0</v>
      </c>
      <c r="F5" s="52" t="b">
        <v>0</v>
      </c>
      <c r="G5" s="37">
        <v>2.0</v>
      </c>
      <c r="H5" s="37">
        <v>1.0</v>
      </c>
      <c r="I5" s="52">
        <v>3.0</v>
      </c>
      <c r="J5" s="53" t="s">
        <v>248</v>
      </c>
      <c r="K5" s="54" t="s">
        <v>247</v>
      </c>
      <c r="L5" s="55" t="s">
        <v>249</v>
      </c>
      <c r="M5" s="59" t="s">
        <v>254</v>
      </c>
      <c r="N5" s="57"/>
    </row>
    <row r="6">
      <c r="A6" s="58"/>
      <c r="B6" s="47" t="s">
        <v>249</v>
      </c>
      <c r="C6" s="48" t="s">
        <v>18</v>
      </c>
      <c r="D6" s="49" t="s">
        <v>9</v>
      </c>
      <c r="E6" s="37" t="b">
        <v>0</v>
      </c>
      <c r="F6" s="52" t="b">
        <v>0</v>
      </c>
      <c r="G6" s="37">
        <v>2.0</v>
      </c>
      <c r="H6" s="37">
        <v>3.0</v>
      </c>
      <c r="I6" s="52">
        <v>1.0</v>
      </c>
      <c r="J6" s="53" t="s">
        <v>249</v>
      </c>
      <c r="K6" s="54" t="s">
        <v>247</v>
      </c>
      <c r="L6" s="55" t="s">
        <v>248</v>
      </c>
      <c r="M6" s="60">
        <f>COUNTIFS(C3:C296,"&lt;&gt;",B3:B296,"")</f>
        <v>0</v>
      </c>
      <c r="N6" s="57"/>
    </row>
    <row r="7">
      <c r="A7" s="58"/>
      <c r="B7" s="47" t="s">
        <v>247</v>
      </c>
      <c r="C7" s="48" t="s">
        <v>255</v>
      </c>
      <c r="D7" s="49" t="s">
        <v>36</v>
      </c>
      <c r="E7" s="37" t="b">
        <v>0</v>
      </c>
      <c r="F7" s="52" t="b">
        <v>0</v>
      </c>
      <c r="G7" s="37" t="s">
        <v>256</v>
      </c>
      <c r="H7" s="37" t="s">
        <v>256</v>
      </c>
      <c r="I7" s="52" t="s">
        <v>256</v>
      </c>
      <c r="J7" s="53" t="s">
        <v>256</v>
      </c>
      <c r="K7" s="54" t="s">
        <v>256</v>
      </c>
      <c r="L7" s="55" t="s">
        <v>256</v>
      </c>
      <c r="M7" s="61"/>
      <c r="N7" s="57"/>
    </row>
    <row r="8">
      <c r="A8" s="46" t="s">
        <v>249</v>
      </c>
      <c r="B8" s="47" t="s">
        <v>249</v>
      </c>
      <c r="C8" s="48" t="s">
        <v>20</v>
      </c>
      <c r="D8" s="49" t="s">
        <v>9</v>
      </c>
      <c r="E8" s="37" t="b">
        <v>0</v>
      </c>
      <c r="F8" s="51" t="b">
        <v>1</v>
      </c>
      <c r="G8" s="37">
        <v>3.0</v>
      </c>
      <c r="H8" s="37">
        <v>2.0</v>
      </c>
      <c r="I8" s="52">
        <v>1.0</v>
      </c>
      <c r="J8" s="53" t="s">
        <v>249</v>
      </c>
      <c r="K8" s="54" t="s">
        <v>248</v>
      </c>
      <c r="L8" s="55" t="s">
        <v>247</v>
      </c>
      <c r="M8" s="56"/>
      <c r="N8" s="57"/>
    </row>
    <row r="9">
      <c r="A9" s="46" t="s">
        <v>248</v>
      </c>
      <c r="B9" s="47" t="s">
        <v>248</v>
      </c>
      <c r="C9" s="48" t="s">
        <v>22</v>
      </c>
      <c r="D9" s="49" t="s">
        <v>9</v>
      </c>
      <c r="E9" s="37" t="b">
        <v>0</v>
      </c>
      <c r="F9" s="52" t="b">
        <v>0</v>
      </c>
      <c r="G9" s="37">
        <v>3.0</v>
      </c>
      <c r="H9" s="37">
        <v>1.0</v>
      </c>
      <c r="I9" s="52">
        <v>2.0</v>
      </c>
      <c r="J9" s="53" t="s">
        <v>248</v>
      </c>
      <c r="K9" s="54" t="s">
        <v>249</v>
      </c>
      <c r="L9" s="55" t="s">
        <v>247</v>
      </c>
      <c r="M9" s="59" t="s">
        <v>257</v>
      </c>
      <c r="N9" s="57"/>
    </row>
    <row r="10">
      <c r="A10" s="58"/>
      <c r="B10" s="47" t="s">
        <v>249</v>
      </c>
      <c r="C10" s="48" t="s">
        <v>24</v>
      </c>
      <c r="D10" s="49" t="s">
        <v>9</v>
      </c>
      <c r="E10" s="37" t="b">
        <v>0</v>
      </c>
      <c r="F10" s="52" t="b">
        <v>0</v>
      </c>
      <c r="G10" s="37">
        <v>3.0</v>
      </c>
      <c r="H10" s="37">
        <v>2.0</v>
      </c>
      <c r="I10" s="52">
        <v>1.0</v>
      </c>
      <c r="J10" s="53" t="s">
        <v>249</v>
      </c>
      <c r="K10" s="54" t="s">
        <v>248</v>
      </c>
      <c r="L10" s="55" t="s">
        <v>247</v>
      </c>
      <c r="M10" s="60">
        <f>COUNTIF(B3:B296,"&lt;&gt;")</f>
        <v>138</v>
      </c>
      <c r="N10" s="57"/>
    </row>
    <row r="11">
      <c r="A11" s="46" t="s">
        <v>249</v>
      </c>
      <c r="B11" s="47" t="s">
        <v>249</v>
      </c>
      <c r="C11" s="48" t="s">
        <v>26</v>
      </c>
      <c r="D11" s="49" t="s">
        <v>9</v>
      </c>
      <c r="E11" s="37" t="b">
        <v>0</v>
      </c>
      <c r="F11" s="51" t="b">
        <v>1</v>
      </c>
      <c r="G11" s="37">
        <v>3.0</v>
      </c>
      <c r="H11" s="37">
        <v>2.0</v>
      </c>
      <c r="I11" s="52">
        <v>1.0</v>
      </c>
      <c r="J11" s="53" t="s">
        <v>249</v>
      </c>
      <c r="K11" s="54" t="s">
        <v>248</v>
      </c>
      <c r="L11" s="55" t="s">
        <v>247</v>
      </c>
      <c r="M11" s="61"/>
      <c r="N11" s="57"/>
    </row>
    <row r="12">
      <c r="A12" s="58"/>
      <c r="B12" s="47" t="s">
        <v>248</v>
      </c>
      <c r="C12" s="48" t="s">
        <v>28</v>
      </c>
      <c r="D12" s="49" t="s">
        <v>9</v>
      </c>
      <c r="E12" s="37" t="b">
        <v>0</v>
      </c>
      <c r="F12" s="52" t="b">
        <v>0</v>
      </c>
      <c r="G12" s="37">
        <v>3.0</v>
      </c>
      <c r="H12" s="37">
        <v>1.0</v>
      </c>
      <c r="I12" s="52">
        <v>2.0</v>
      </c>
      <c r="J12" s="53" t="s">
        <v>248</v>
      </c>
      <c r="K12" s="54" t="s">
        <v>249</v>
      </c>
      <c r="L12" s="55" t="s">
        <v>247</v>
      </c>
      <c r="M12" s="56"/>
      <c r="N12" s="62"/>
    </row>
    <row r="13">
      <c r="A13" s="58"/>
      <c r="B13" s="47" t="s">
        <v>248</v>
      </c>
      <c r="C13" s="48" t="s">
        <v>30</v>
      </c>
      <c r="D13" s="49" t="s">
        <v>9</v>
      </c>
      <c r="E13" s="37" t="b">
        <v>0</v>
      </c>
      <c r="F13" s="63" t="b">
        <v>0</v>
      </c>
      <c r="G13" s="37">
        <v>2.0</v>
      </c>
      <c r="H13" s="37">
        <v>1.0</v>
      </c>
      <c r="I13" s="52">
        <v>3.0</v>
      </c>
      <c r="J13" s="53" t="s">
        <v>248</v>
      </c>
      <c r="K13" s="54" t="s">
        <v>247</v>
      </c>
      <c r="L13" s="55" t="s">
        <v>249</v>
      </c>
      <c r="M13" s="64"/>
      <c r="N13" s="65"/>
    </row>
    <row r="14">
      <c r="A14" s="46" t="s">
        <v>248</v>
      </c>
      <c r="B14" s="47" t="s">
        <v>248</v>
      </c>
      <c r="C14" s="48" t="s">
        <v>258</v>
      </c>
      <c r="D14" s="49" t="s">
        <v>36</v>
      </c>
      <c r="E14" s="37" t="b">
        <v>0</v>
      </c>
      <c r="F14" s="52" t="b">
        <v>0</v>
      </c>
      <c r="G14" s="37" t="s">
        <v>256</v>
      </c>
      <c r="H14" s="37" t="s">
        <v>256</v>
      </c>
      <c r="I14" s="52" t="s">
        <v>256</v>
      </c>
      <c r="J14" s="53" t="s">
        <v>256</v>
      </c>
      <c r="K14" s="54" t="s">
        <v>256</v>
      </c>
      <c r="L14" s="55" t="s">
        <v>256</v>
      </c>
      <c r="M14" s="66" t="s">
        <v>259</v>
      </c>
      <c r="N14" s="45"/>
    </row>
    <row r="15">
      <c r="A15" s="46" t="s">
        <v>247</v>
      </c>
      <c r="B15" s="47" t="s">
        <v>247</v>
      </c>
      <c r="C15" s="48" t="s">
        <v>32</v>
      </c>
      <c r="D15" s="49" t="s">
        <v>9</v>
      </c>
      <c r="E15" s="37" t="b">
        <v>0</v>
      </c>
      <c r="F15" s="51" t="b">
        <v>1</v>
      </c>
      <c r="G15" s="37">
        <v>1.0</v>
      </c>
      <c r="H15" s="37">
        <v>3.0</v>
      </c>
      <c r="I15" s="52">
        <v>2.0</v>
      </c>
      <c r="J15" s="53" t="s">
        <v>247</v>
      </c>
      <c r="K15" s="54" t="s">
        <v>249</v>
      </c>
      <c r="L15" s="55" t="s">
        <v>248</v>
      </c>
      <c r="M15" s="56"/>
      <c r="N15" s="57"/>
    </row>
    <row r="16">
      <c r="A16" s="58"/>
      <c r="B16" s="47" t="s">
        <v>249</v>
      </c>
      <c r="C16" s="48" t="s">
        <v>34</v>
      </c>
      <c r="D16" s="49" t="s">
        <v>36</v>
      </c>
      <c r="E16" s="37" t="b">
        <v>0</v>
      </c>
      <c r="F16" s="52" t="b">
        <v>0</v>
      </c>
      <c r="G16" s="37">
        <v>3.0</v>
      </c>
      <c r="H16" s="37">
        <v>2.0</v>
      </c>
      <c r="I16" s="52">
        <v>1.0</v>
      </c>
      <c r="J16" s="53" t="s">
        <v>249</v>
      </c>
      <c r="K16" s="54" t="s">
        <v>248</v>
      </c>
      <c r="L16" s="55" t="s">
        <v>247</v>
      </c>
      <c r="M16" s="59" t="s">
        <v>254</v>
      </c>
      <c r="N16" s="57"/>
    </row>
    <row r="17">
      <c r="A17" s="46" t="s">
        <v>248</v>
      </c>
      <c r="B17" s="47" t="s">
        <v>248</v>
      </c>
      <c r="C17" s="48" t="s">
        <v>260</v>
      </c>
      <c r="D17" s="49" t="s">
        <v>36</v>
      </c>
      <c r="E17" s="37" t="b">
        <v>0</v>
      </c>
      <c r="F17" s="52" t="b">
        <v>0</v>
      </c>
      <c r="G17" s="37" t="s">
        <v>256</v>
      </c>
      <c r="H17" s="37" t="s">
        <v>256</v>
      </c>
      <c r="I17" s="52" t="s">
        <v>256</v>
      </c>
      <c r="J17" s="53" t="s">
        <v>256</v>
      </c>
      <c r="K17" s="54" t="s">
        <v>256</v>
      </c>
      <c r="L17" s="55" t="s">
        <v>256</v>
      </c>
      <c r="M17" s="60">
        <f>SUM(COUNTIFS(C3:C296,"&lt;&gt;",B3:B296,"",D3:D296,"Contrib"),COUNTIFS(C3:C296,"&lt;&gt;",B3:B296,"",D3:D296,"Contide"))</f>
        <v>0</v>
      </c>
      <c r="N17" s="57"/>
    </row>
    <row r="18">
      <c r="A18" s="58"/>
      <c r="B18" s="47" t="s">
        <v>248</v>
      </c>
      <c r="C18" s="48" t="s">
        <v>37</v>
      </c>
      <c r="D18" s="49" t="s">
        <v>9</v>
      </c>
      <c r="E18" s="37" t="b">
        <v>0</v>
      </c>
      <c r="F18" s="52" t="b">
        <v>0</v>
      </c>
      <c r="G18" s="37">
        <v>3.0</v>
      </c>
      <c r="H18" s="37">
        <v>1.0</v>
      </c>
      <c r="I18" s="52">
        <v>2.0</v>
      </c>
      <c r="J18" s="53" t="s">
        <v>248</v>
      </c>
      <c r="K18" s="54" t="s">
        <v>249</v>
      </c>
      <c r="L18" s="55" t="s">
        <v>247</v>
      </c>
      <c r="M18" s="61"/>
      <c r="N18" s="57"/>
    </row>
    <row r="19">
      <c r="A19" s="46" t="s">
        <v>249</v>
      </c>
      <c r="B19" s="47" t="s">
        <v>249</v>
      </c>
      <c r="C19" s="48" t="s">
        <v>261</v>
      </c>
      <c r="D19" s="49" t="s">
        <v>253</v>
      </c>
      <c r="E19" s="37" t="b">
        <v>0</v>
      </c>
      <c r="F19" s="52" t="b">
        <v>0</v>
      </c>
      <c r="G19" s="37" t="s">
        <v>256</v>
      </c>
      <c r="H19" s="37" t="s">
        <v>256</v>
      </c>
      <c r="I19" s="52" t="s">
        <v>256</v>
      </c>
      <c r="J19" s="53" t="s">
        <v>256</v>
      </c>
      <c r="K19" s="54" t="s">
        <v>256</v>
      </c>
      <c r="L19" s="55" t="s">
        <v>256</v>
      </c>
      <c r="M19" s="56"/>
      <c r="N19" s="57"/>
    </row>
    <row r="20">
      <c r="A20" s="46" t="s">
        <v>247</v>
      </c>
      <c r="B20" s="47" t="s">
        <v>247</v>
      </c>
      <c r="C20" s="48" t="s">
        <v>262</v>
      </c>
      <c r="D20" s="49" t="s">
        <v>9</v>
      </c>
      <c r="E20" s="37" t="b">
        <v>0</v>
      </c>
      <c r="F20" s="52" t="b">
        <v>1</v>
      </c>
      <c r="G20" s="37" t="s">
        <v>256</v>
      </c>
      <c r="H20" s="37" t="s">
        <v>256</v>
      </c>
      <c r="I20" s="52" t="s">
        <v>256</v>
      </c>
      <c r="J20" s="53" t="s">
        <v>256</v>
      </c>
      <c r="K20" s="54" t="s">
        <v>256</v>
      </c>
      <c r="L20" s="55" t="s">
        <v>256</v>
      </c>
      <c r="M20" s="59" t="s">
        <v>257</v>
      </c>
      <c r="N20" s="57"/>
    </row>
    <row r="21">
      <c r="A21" s="58"/>
      <c r="B21" s="47" t="s">
        <v>248</v>
      </c>
      <c r="C21" s="48" t="s">
        <v>263</v>
      </c>
      <c r="D21" s="49" t="s">
        <v>9</v>
      </c>
      <c r="E21" s="37" t="b">
        <v>0</v>
      </c>
      <c r="F21" s="52" t="b">
        <v>0</v>
      </c>
      <c r="G21" s="37" t="s">
        <v>256</v>
      </c>
      <c r="H21" s="37" t="s">
        <v>256</v>
      </c>
      <c r="I21" s="52" t="s">
        <v>256</v>
      </c>
      <c r="J21" s="53" t="s">
        <v>256</v>
      </c>
      <c r="K21" s="54" t="s">
        <v>256</v>
      </c>
      <c r="L21" s="55" t="s">
        <v>256</v>
      </c>
      <c r="M21" s="60">
        <f>SUM(COUNTIFS(B3:B296,"&lt;&gt;",D3:D296,"Contrib"),COUNTIFS(B3:B296,"&lt;&gt;",D3:D296,"Contide"))</f>
        <v>56</v>
      </c>
      <c r="N21" s="57"/>
    </row>
    <row r="22">
      <c r="A22" s="58"/>
      <c r="B22" s="47" t="s">
        <v>249</v>
      </c>
      <c r="C22" s="48" t="s">
        <v>39</v>
      </c>
      <c r="D22" s="49" t="s">
        <v>36</v>
      </c>
      <c r="E22" s="37" t="b">
        <v>0</v>
      </c>
      <c r="F22" s="52" t="b">
        <v>0</v>
      </c>
      <c r="G22" s="37">
        <v>3.0</v>
      </c>
      <c r="H22" s="37">
        <v>2.0</v>
      </c>
      <c r="I22" s="52">
        <v>1.0</v>
      </c>
      <c r="J22" s="53" t="s">
        <v>249</v>
      </c>
      <c r="K22" s="54" t="s">
        <v>248</v>
      </c>
      <c r="L22" s="55" t="s">
        <v>247</v>
      </c>
      <c r="M22" s="61"/>
      <c r="N22" s="57"/>
    </row>
    <row r="23">
      <c r="A23" s="58"/>
      <c r="B23" s="47" t="s">
        <v>247</v>
      </c>
      <c r="C23" s="48" t="s">
        <v>41</v>
      </c>
      <c r="D23" s="49" t="s">
        <v>9</v>
      </c>
      <c r="E23" s="37" t="b">
        <v>0</v>
      </c>
      <c r="F23" s="51" t="b">
        <v>1</v>
      </c>
      <c r="G23" s="37">
        <v>1.0</v>
      </c>
      <c r="H23" s="37">
        <v>2.0</v>
      </c>
      <c r="I23" s="52">
        <v>3.0</v>
      </c>
      <c r="J23" s="53" t="s">
        <v>247</v>
      </c>
      <c r="K23" s="54" t="s">
        <v>248</v>
      </c>
      <c r="L23" s="55" t="s">
        <v>249</v>
      </c>
      <c r="M23" s="56"/>
      <c r="N23" s="62"/>
    </row>
    <row r="24">
      <c r="A24" s="58"/>
      <c r="B24" s="47" t="s">
        <v>249</v>
      </c>
      <c r="C24" s="48" t="s">
        <v>43</v>
      </c>
      <c r="D24" s="49" t="s">
        <v>9</v>
      </c>
      <c r="E24" s="37" t="b">
        <v>0</v>
      </c>
      <c r="F24" s="51" t="b">
        <v>1</v>
      </c>
      <c r="G24" s="37">
        <v>2.0</v>
      </c>
      <c r="H24" s="37">
        <v>3.0</v>
      </c>
      <c r="I24" s="52">
        <v>1.0</v>
      </c>
      <c r="J24" s="53" t="s">
        <v>249</v>
      </c>
      <c r="K24" s="54" t="s">
        <v>247</v>
      </c>
      <c r="L24" s="55" t="s">
        <v>248</v>
      </c>
      <c r="M24" s="64"/>
      <c r="N24" s="65"/>
    </row>
    <row r="25">
      <c r="A25" s="58"/>
      <c r="B25" s="47" t="s">
        <v>249</v>
      </c>
      <c r="C25" s="48" t="s">
        <v>45</v>
      </c>
      <c r="D25" s="49" t="s">
        <v>9</v>
      </c>
      <c r="E25" s="37" t="b">
        <v>0</v>
      </c>
      <c r="F25" s="51" t="b">
        <v>1</v>
      </c>
      <c r="G25" s="37">
        <v>3.0</v>
      </c>
      <c r="H25" s="37">
        <v>2.0</v>
      </c>
      <c r="I25" s="52">
        <v>1.0</v>
      </c>
      <c r="J25" s="53" t="s">
        <v>249</v>
      </c>
      <c r="K25" s="54" t="s">
        <v>248</v>
      </c>
      <c r="L25" s="55" t="s">
        <v>247</v>
      </c>
      <c r="M25" s="67" t="s">
        <v>9</v>
      </c>
      <c r="N25" s="45"/>
    </row>
    <row r="26">
      <c r="A26" s="58"/>
      <c r="B26" s="47" t="s">
        <v>249</v>
      </c>
      <c r="C26" s="48" t="s">
        <v>49</v>
      </c>
      <c r="D26" s="49" t="s">
        <v>9</v>
      </c>
      <c r="E26" s="37" t="b">
        <v>0</v>
      </c>
      <c r="F26" s="52" t="b">
        <v>0</v>
      </c>
      <c r="G26" s="37">
        <v>3.0</v>
      </c>
      <c r="H26" s="37">
        <v>2.0</v>
      </c>
      <c r="I26" s="52">
        <v>1.0</v>
      </c>
      <c r="J26" s="53" t="s">
        <v>249</v>
      </c>
      <c r="K26" s="54" t="s">
        <v>248</v>
      </c>
      <c r="L26" s="55" t="s">
        <v>247</v>
      </c>
      <c r="M26" s="56"/>
      <c r="N26" s="57"/>
    </row>
    <row r="27">
      <c r="A27" s="58"/>
      <c r="B27" s="47" t="s">
        <v>248</v>
      </c>
      <c r="C27" s="48" t="s">
        <v>264</v>
      </c>
      <c r="D27" s="49" t="s">
        <v>9</v>
      </c>
      <c r="E27" s="37" t="b">
        <v>0</v>
      </c>
      <c r="F27" s="52" t="b">
        <v>0</v>
      </c>
      <c r="G27" s="37" t="s">
        <v>256</v>
      </c>
      <c r="H27" s="37" t="s">
        <v>256</v>
      </c>
      <c r="I27" s="52" t="s">
        <v>256</v>
      </c>
      <c r="J27" s="53" t="s">
        <v>256</v>
      </c>
      <c r="K27" s="54" t="s">
        <v>256</v>
      </c>
      <c r="L27" s="55" t="s">
        <v>256</v>
      </c>
      <c r="M27" s="59" t="s">
        <v>254</v>
      </c>
      <c r="N27" s="57"/>
    </row>
    <row r="28">
      <c r="A28" s="46" t="s">
        <v>248</v>
      </c>
      <c r="B28" s="47" t="s">
        <v>248</v>
      </c>
      <c r="C28" s="48" t="s">
        <v>265</v>
      </c>
      <c r="D28" s="49" t="s">
        <v>36</v>
      </c>
      <c r="E28" s="37" t="b">
        <v>0</v>
      </c>
      <c r="F28" s="52" t="b">
        <v>0</v>
      </c>
      <c r="G28" s="37" t="s">
        <v>256</v>
      </c>
      <c r="H28" s="37" t="s">
        <v>256</v>
      </c>
      <c r="I28" s="52" t="s">
        <v>256</v>
      </c>
      <c r="J28" s="53" t="s">
        <v>256</v>
      </c>
      <c r="K28" s="54" t="s">
        <v>256</v>
      </c>
      <c r="L28" s="55" t="s">
        <v>256</v>
      </c>
      <c r="M28" s="60">
        <f>SUM(COUNTIFS(C14:C296,"&lt;&gt;",B14:B296,"",D14:D296,"Greytide"),COUNTIFS(C14:C296,"&lt;&gt;",B14:B296,"",D14:D296,"Contide"))</f>
        <v>0</v>
      </c>
      <c r="N28" s="57"/>
    </row>
    <row r="29">
      <c r="A29" s="58"/>
      <c r="B29" s="47" t="s">
        <v>247</v>
      </c>
      <c r="C29" s="48" t="s">
        <v>51</v>
      </c>
      <c r="D29" s="49" t="s">
        <v>9</v>
      </c>
      <c r="E29" s="37" t="b">
        <v>0</v>
      </c>
      <c r="F29" s="51" t="b">
        <v>1</v>
      </c>
      <c r="G29" s="37">
        <v>1.0</v>
      </c>
      <c r="H29" s="37">
        <v>2.0</v>
      </c>
      <c r="I29" s="52">
        <v>3.0</v>
      </c>
      <c r="J29" s="53" t="s">
        <v>247</v>
      </c>
      <c r="K29" s="54" t="s">
        <v>248</v>
      </c>
      <c r="L29" s="55" t="s">
        <v>249</v>
      </c>
      <c r="M29" s="61"/>
      <c r="N29" s="57"/>
    </row>
    <row r="30">
      <c r="A30" s="58"/>
      <c r="B30" s="47" t="s">
        <v>248</v>
      </c>
      <c r="C30" s="48" t="s">
        <v>53</v>
      </c>
      <c r="D30" s="49" t="s">
        <v>9</v>
      </c>
      <c r="E30" s="37" t="b">
        <v>0</v>
      </c>
      <c r="F30" s="52" t="b">
        <v>0</v>
      </c>
      <c r="G30" s="37">
        <v>2.0</v>
      </c>
      <c r="H30" s="37">
        <v>1.0</v>
      </c>
      <c r="I30" s="52">
        <v>3.0</v>
      </c>
      <c r="J30" s="53" t="s">
        <v>248</v>
      </c>
      <c r="K30" s="54" t="s">
        <v>247</v>
      </c>
      <c r="L30" s="55" t="s">
        <v>249</v>
      </c>
      <c r="M30" s="56"/>
      <c r="N30" s="57"/>
    </row>
    <row r="31">
      <c r="A31" s="46" t="s">
        <v>247</v>
      </c>
      <c r="B31" s="47" t="s">
        <v>247</v>
      </c>
      <c r="C31" s="48" t="s">
        <v>266</v>
      </c>
      <c r="D31" s="49" t="s">
        <v>9</v>
      </c>
      <c r="E31" s="37" t="b">
        <v>0</v>
      </c>
      <c r="F31" s="52" t="b">
        <v>0</v>
      </c>
      <c r="G31" s="37" t="s">
        <v>256</v>
      </c>
      <c r="H31" s="37" t="s">
        <v>256</v>
      </c>
      <c r="I31" s="52" t="s">
        <v>256</v>
      </c>
      <c r="J31" s="53" t="s">
        <v>256</v>
      </c>
      <c r="K31" s="54" t="s">
        <v>256</v>
      </c>
      <c r="L31" s="55" t="s">
        <v>256</v>
      </c>
      <c r="M31" s="59" t="s">
        <v>257</v>
      </c>
      <c r="N31" s="57"/>
    </row>
    <row r="32">
      <c r="A32" s="46" t="s">
        <v>249</v>
      </c>
      <c r="B32" s="47" t="s">
        <v>249</v>
      </c>
      <c r="C32" s="48" t="s">
        <v>55</v>
      </c>
      <c r="D32" s="49" t="s">
        <v>9</v>
      </c>
      <c r="E32" s="37" t="b">
        <v>0</v>
      </c>
      <c r="F32" s="51" t="b">
        <v>1</v>
      </c>
      <c r="G32" s="37">
        <v>3.0</v>
      </c>
      <c r="H32" s="37">
        <v>2.0</v>
      </c>
      <c r="I32" s="52">
        <v>1.0</v>
      </c>
      <c r="J32" s="53" t="s">
        <v>249</v>
      </c>
      <c r="K32" s="54" t="s">
        <v>248</v>
      </c>
      <c r="L32" s="55" t="s">
        <v>247</v>
      </c>
      <c r="M32" s="60">
        <f>SUM(COUNTIFS(B14:B296,"&lt;&gt;",D14:D296,"Greytide"),COUNTIFS(B14:B296,"&lt;&gt;",D14:D296,"Contide"))</f>
        <v>78</v>
      </c>
      <c r="N32" s="57"/>
    </row>
    <row r="33">
      <c r="A33" s="46" t="s">
        <v>248</v>
      </c>
      <c r="B33" s="47" t="s">
        <v>248</v>
      </c>
      <c r="C33" s="48" t="s">
        <v>57</v>
      </c>
      <c r="D33" s="49" t="s">
        <v>36</v>
      </c>
      <c r="E33" s="37" t="b">
        <v>0</v>
      </c>
      <c r="F33" s="63" t="b">
        <v>0</v>
      </c>
      <c r="G33" s="37">
        <v>2.0</v>
      </c>
      <c r="H33" s="37">
        <v>1.0</v>
      </c>
      <c r="I33" s="52">
        <v>3.0</v>
      </c>
      <c r="J33" s="53" t="s">
        <v>248</v>
      </c>
      <c r="K33" s="54" t="s">
        <v>247</v>
      </c>
      <c r="L33" s="55" t="s">
        <v>249</v>
      </c>
      <c r="M33" s="61"/>
      <c r="N33" s="57"/>
    </row>
    <row r="34">
      <c r="A34" s="58"/>
      <c r="B34" s="47" t="s">
        <v>248</v>
      </c>
      <c r="C34" s="48" t="s">
        <v>267</v>
      </c>
      <c r="D34" s="49" t="s">
        <v>9</v>
      </c>
      <c r="E34" s="37" t="b">
        <v>0</v>
      </c>
      <c r="F34" s="52" t="b">
        <v>0</v>
      </c>
      <c r="G34" s="37" t="s">
        <v>256</v>
      </c>
      <c r="H34" s="37" t="s">
        <v>256</v>
      </c>
      <c r="I34" s="52" t="s">
        <v>256</v>
      </c>
      <c r="J34" s="53" t="s">
        <v>256</v>
      </c>
      <c r="K34" s="54" t="s">
        <v>256</v>
      </c>
      <c r="L34" s="55" t="s">
        <v>256</v>
      </c>
      <c r="M34" s="56"/>
      <c r="N34" s="62"/>
    </row>
    <row r="35">
      <c r="A35" s="46" t="s">
        <v>247</v>
      </c>
      <c r="B35" s="47" t="s">
        <v>247</v>
      </c>
      <c r="C35" s="48" t="s">
        <v>59</v>
      </c>
      <c r="D35" s="49" t="s">
        <v>9</v>
      </c>
      <c r="E35" s="37" t="b">
        <v>0</v>
      </c>
      <c r="F35" s="51" t="b">
        <v>1</v>
      </c>
      <c r="G35" s="37">
        <v>1.0</v>
      </c>
      <c r="H35" s="37">
        <v>3.0</v>
      </c>
      <c r="I35" s="52">
        <v>2.0</v>
      </c>
      <c r="J35" s="53" t="s">
        <v>247</v>
      </c>
      <c r="K35" s="54" t="s">
        <v>249</v>
      </c>
      <c r="L35" s="55" t="s">
        <v>248</v>
      </c>
      <c r="M35" s="64"/>
      <c r="N35" s="65"/>
    </row>
    <row r="36">
      <c r="A36" s="46" t="s">
        <v>249</v>
      </c>
      <c r="B36" s="47" t="s">
        <v>249</v>
      </c>
      <c r="C36" s="48" t="s">
        <v>61</v>
      </c>
      <c r="D36" s="49" t="s">
        <v>9</v>
      </c>
      <c r="E36" s="37" t="b">
        <v>0</v>
      </c>
      <c r="F36" s="51" t="b">
        <v>1</v>
      </c>
      <c r="G36" s="37">
        <v>2.0</v>
      </c>
      <c r="H36" s="37">
        <v>3.0</v>
      </c>
      <c r="I36" s="52">
        <v>1.0</v>
      </c>
      <c r="J36" s="53" t="s">
        <v>249</v>
      </c>
      <c r="K36" s="54" t="s">
        <v>247</v>
      </c>
      <c r="L36" s="55" t="s">
        <v>248</v>
      </c>
      <c r="M36" s="68"/>
      <c r="N36" s="69"/>
    </row>
    <row r="37">
      <c r="A37" s="58"/>
      <c r="B37" s="47" t="s">
        <v>247</v>
      </c>
      <c r="C37" s="48" t="s">
        <v>63</v>
      </c>
      <c r="D37" s="49" t="s">
        <v>9</v>
      </c>
      <c r="E37" s="37" t="b">
        <v>0</v>
      </c>
      <c r="F37" s="52" t="b">
        <v>0</v>
      </c>
      <c r="G37" s="37">
        <v>1.0</v>
      </c>
      <c r="H37" s="37">
        <v>3.0</v>
      </c>
      <c r="I37" s="52">
        <v>2.0</v>
      </c>
      <c r="J37" s="53" t="s">
        <v>247</v>
      </c>
      <c r="K37" s="54" t="s">
        <v>249</v>
      </c>
      <c r="L37" s="55" t="s">
        <v>248</v>
      </c>
      <c r="M37" s="68"/>
      <c r="N37" s="69"/>
    </row>
    <row r="38">
      <c r="A38" s="58"/>
      <c r="B38" s="47" t="s">
        <v>248</v>
      </c>
      <c r="C38" s="48" t="s">
        <v>65</v>
      </c>
      <c r="D38" s="49" t="s">
        <v>9</v>
      </c>
      <c r="E38" s="37" t="b">
        <v>0</v>
      </c>
      <c r="F38" s="52" t="b">
        <v>0</v>
      </c>
      <c r="G38" s="37">
        <v>3.0</v>
      </c>
      <c r="H38" s="37">
        <v>1.0</v>
      </c>
      <c r="I38" s="52">
        <v>2.0</v>
      </c>
      <c r="J38" s="53" t="s">
        <v>248</v>
      </c>
      <c r="K38" s="54" t="s">
        <v>249</v>
      </c>
      <c r="L38" s="55" t="s">
        <v>247</v>
      </c>
      <c r="M38" s="68"/>
      <c r="N38" s="69"/>
    </row>
    <row r="39">
      <c r="A39" s="58"/>
      <c r="B39" s="47" t="s">
        <v>247</v>
      </c>
      <c r="C39" s="48" t="s">
        <v>67</v>
      </c>
      <c r="D39" s="49" t="s">
        <v>36</v>
      </c>
      <c r="E39" s="37" t="b">
        <v>0</v>
      </c>
      <c r="F39" s="52" t="b">
        <v>0</v>
      </c>
      <c r="G39" s="37">
        <v>1.0</v>
      </c>
      <c r="H39" s="37">
        <v>3.0</v>
      </c>
      <c r="I39" s="52">
        <v>2.0</v>
      </c>
      <c r="J39" s="53" t="s">
        <v>247</v>
      </c>
      <c r="K39" s="54" t="s">
        <v>249</v>
      </c>
      <c r="L39" s="55" t="s">
        <v>248</v>
      </c>
      <c r="M39" s="68"/>
      <c r="N39" s="69"/>
    </row>
    <row r="40">
      <c r="A40" s="58"/>
      <c r="B40" s="47" t="s">
        <v>249</v>
      </c>
      <c r="C40" s="48" t="s">
        <v>69</v>
      </c>
      <c r="D40" s="49" t="s">
        <v>9</v>
      </c>
      <c r="E40" s="37" t="b">
        <v>0</v>
      </c>
      <c r="F40" s="51" t="b">
        <v>1</v>
      </c>
      <c r="G40" s="37">
        <v>2.0</v>
      </c>
      <c r="H40" s="37">
        <v>3.0</v>
      </c>
      <c r="I40" s="52">
        <v>1.0</v>
      </c>
      <c r="J40" s="53" t="s">
        <v>249</v>
      </c>
      <c r="K40" s="54" t="s">
        <v>247</v>
      </c>
      <c r="L40" s="55" t="s">
        <v>248</v>
      </c>
      <c r="M40" s="68"/>
      <c r="N40" s="69"/>
    </row>
    <row r="41">
      <c r="A41" s="58"/>
      <c r="B41" s="47" t="s">
        <v>248</v>
      </c>
      <c r="C41" s="48" t="s">
        <v>268</v>
      </c>
      <c r="D41" s="49" t="s">
        <v>36</v>
      </c>
      <c r="E41" s="37" t="b">
        <v>0</v>
      </c>
      <c r="F41" s="52" t="b">
        <v>0</v>
      </c>
      <c r="G41" s="37">
        <v>2.0</v>
      </c>
      <c r="H41" s="37">
        <v>1.0</v>
      </c>
      <c r="I41" s="52">
        <v>3.0</v>
      </c>
      <c r="J41" s="53" t="s">
        <v>248</v>
      </c>
      <c r="K41" s="54" t="s">
        <v>247</v>
      </c>
      <c r="L41" s="55" t="s">
        <v>249</v>
      </c>
      <c r="M41" s="68"/>
      <c r="N41" s="69"/>
    </row>
    <row r="42">
      <c r="A42" s="46" t="s">
        <v>248</v>
      </c>
      <c r="B42" s="47" t="s">
        <v>248</v>
      </c>
      <c r="C42" s="48" t="s">
        <v>71</v>
      </c>
      <c r="D42" s="49" t="s">
        <v>36</v>
      </c>
      <c r="E42" s="50" t="b">
        <v>1</v>
      </c>
      <c r="F42" s="52" t="b">
        <v>0</v>
      </c>
      <c r="G42" s="37">
        <v>2.0</v>
      </c>
      <c r="H42" s="37">
        <v>1.0</v>
      </c>
      <c r="I42" s="52">
        <v>3.0</v>
      </c>
      <c r="J42" s="53" t="s">
        <v>248</v>
      </c>
      <c r="K42" s="54" t="s">
        <v>247</v>
      </c>
      <c r="L42" s="55" t="s">
        <v>249</v>
      </c>
      <c r="M42" s="68"/>
      <c r="N42" s="69"/>
    </row>
    <row r="43">
      <c r="A43" s="46" t="s">
        <v>247</v>
      </c>
      <c r="B43" s="47" t="s">
        <v>247</v>
      </c>
      <c r="C43" s="48" t="s">
        <v>73</v>
      </c>
      <c r="D43" s="49" t="s">
        <v>9</v>
      </c>
      <c r="E43" s="37" t="b">
        <v>0</v>
      </c>
      <c r="F43" s="51" t="b">
        <v>1</v>
      </c>
      <c r="G43" s="37">
        <v>1.0</v>
      </c>
      <c r="H43" s="37">
        <v>3.0</v>
      </c>
      <c r="I43" s="52">
        <v>2.0</v>
      </c>
      <c r="J43" s="53" t="s">
        <v>247</v>
      </c>
      <c r="K43" s="54" t="s">
        <v>249</v>
      </c>
      <c r="L43" s="55" t="s">
        <v>248</v>
      </c>
      <c r="M43" s="68"/>
      <c r="N43" s="69"/>
    </row>
    <row r="44">
      <c r="A44" s="46" t="s">
        <v>269</v>
      </c>
      <c r="B44" s="47" t="s">
        <v>256</v>
      </c>
      <c r="C44" s="48" t="s">
        <v>270</v>
      </c>
      <c r="D44" s="49" t="s">
        <v>9</v>
      </c>
      <c r="E44" s="37" t="b">
        <v>0</v>
      </c>
      <c r="F44" s="52" t="b">
        <v>1</v>
      </c>
      <c r="G44" s="37" t="s">
        <v>256</v>
      </c>
      <c r="H44" s="37" t="s">
        <v>256</v>
      </c>
      <c r="I44" s="52" t="s">
        <v>256</v>
      </c>
      <c r="J44" s="53" t="s">
        <v>256</v>
      </c>
      <c r="K44" s="54" t="s">
        <v>256</v>
      </c>
      <c r="L44" s="55" t="s">
        <v>256</v>
      </c>
      <c r="M44" s="68"/>
      <c r="N44" s="69"/>
    </row>
    <row r="45">
      <c r="A45" s="46" t="s">
        <v>249</v>
      </c>
      <c r="B45" s="47" t="s">
        <v>249</v>
      </c>
      <c r="C45" s="48" t="s">
        <v>271</v>
      </c>
      <c r="D45" s="49" t="s">
        <v>36</v>
      </c>
      <c r="E45" s="37" t="b">
        <v>1</v>
      </c>
      <c r="F45" s="52" t="b">
        <v>0</v>
      </c>
      <c r="G45" s="37" t="s">
        <v>256</v>
      </c>
      <c r="H45" s="37" t="s">
        <v>256</v>
      </c>
      <c r="I45" s="52" t="s">
        <v>256</v>
      </c>
      <c r="J45" s="53" t="s">
        <v>256</v>
      </c>
      <c r="K45" s="54" t="s">
        <v>256</v>
      </c>
      <c r="L45" s="55" t="s">
        <v>256</v>
      </c>
      <c r="M45" s="68"/>
      <c r="N45" s="69"/>
    </row>
    <row r="46">
      <c r="A46" s="58"/>
      <c r="B46" s="47" t="s">
        <v>247</v>
      </c>
      <c r="C46" s="48" t="s">
        <v>75</v>
      </c>
      <c r="D46" s="49" t="s">
        <v>9</v>
      </c>
      <c r="E46" s="37" t="b">
        <v>0</v>
      </c>
      <c r="F46" s="52" t="b">
        <v>0</v>
      </c>
      <c r="G46" s="37">
        <v>1.0</v>
      </c>
      <c r="H46" s="37">
        <v>2.0</v>
      </c>
      <c r="I46" s="52">
        <v>3.0</v>
      </c>
      <c r="J46" s="53" t="s">
        <v>247</v>
      </c>
      <c r="K46" s="54" t="s">
        <v>248</v>
      </c>
      <c r="L46" s="55" t="s">
        <v>249</v>
      </c>
      <c r="M46" s="68"/>
      <c r="N46" s="69"/>
    </row>
    <row r="47">
      <c r="A47" s="58"/>
      <c r="B47" s="47" t="s">
        <v>248</v>
      </c>
      <c r="C47" s="48" t="s">
        <v>77</v>
      </c>
      <c r="D47" s="49" t="s">
        <v>36</v>
      </c>
      <c r="E47" s="37" t="b">
        <v>0</v>
      </c>
      <c r="F47" s="52" t="b">
        <v>0</v>
      </c>
      <c r="G47" s="37">
        <v>3.0</v>
      </c>
      <c r="H47" s="37">
        <v>1.0</v>
      </c>
      <c r="I47" s="52">
        <v>2.0</v>
      </c>
      <c r="J47" s="53" t="s">
        <v>248</v>
      </c>
      <c r="K47" s="54" t="s">
        <v>249</v>
      </c>
      <c r="L47" s="55" t="s">
        <v>247</v>
      </c>
      <c r="M47" s="68"/>
      <c r="N47" s="69"/>
    </row>
    <row r="48">
      <c r="A48" s="58"/>
      <c r="B48" s="47" t="s">
        <v>248</v>
      </c>
      <c r="C48" s="48" t="s">
        <v>79</v>
      </c>
      <c r="D48" s="49" t="s">
        <v>36</v>
      </c>
      <c r="E48" s="37" t="b">
        <v>0</v>
      </c>
      <c r="F48" s="52" t="b">
        <v>0</v>
      </c>
      <c r="G48" s="37">
        <v>2.0</v>
      </c>
      <c r="H48" s="37">
        <v>1.0</v>
      </c>
      <c r="I48" s="52">
        <v>3.0</v>
      </c>
      <c r="J48" s="53" t="s">
        <v>248</v>
      </c>
      <c r="K48" s="54" t="s">
        <v>247</v>
      </c>
      <c r="L48" s="55" t="s">
        <v>249</v>
      </c>
      <c r="M48" s="68"/>
      <c r="N48" s="69"/>
    </row>
    <row r="49">
      <c r="A49" s="58"/>
      <c r="B49" s="47" t="s">
        <v>248</v>
      </c>
      <c r="C49" s="48" t="s">
        <v>81</v>
      </c>
      <c r="D49" s="49" t="s">
        <v>9</v>
      </c>
      <c r="E49" s="37" t="b">
        <v>0</v>
      </c>
      <c r="F49" s="52" t="b">
        <v>0</v>
      </c>
      <c r="G49" s="37">
        <v>2.0</v>
      </c>
      <c r="H49" s="37">
        <v>1.0</v>
      </c>
      <c r="I49" s="52">
        <v>3.0</v>
      </c>
      <c r="J49" s="53" t="s">
        <v>248</v>
      </c>
      <c r="K49" s="54" t="s">
        <v>247</v>
      </c>
      <c r="L49" s="55" t="s">
        <v>249</v>
      </c>
      <c r="M49" s="68"/>
      <c r="N49" s="69"/>
    </row>
    <row r="50">
      <c r="A50" s="46" t="s">
        <v>247</v>
      </c>
      <c r="B50" s="47" t="s">
        <v>247</v>
      </c>
      <c r="C50" s="48" t="s">
        <v>83</v>
      </c>
      <c r="D50" s="49" t="s">
        <v>36</v>
      </c>
      <c r="E50" s="37" t="b">
        <v>0</v>
      </c>
      <c r="F50" s="52" t="b">
        <v>0</v>
      </c>
      <c r="G50" s="37">
        <v>1.0</v>
      </c>
      <c r="H50" s="37">
        <v>2.0</v>
      </c>
      <c r="I50" s="52">
        <v>3.0</v>
      </c>
      <c r="J50" s="53" t="s">
        <v>247</v>
      </c>
      <c r="K50" s="54" t="s">
        <v>248</v>
      </c>
      <c r="L50" s="55" t="s">
        <v>249</v>
      </c>
      <c r="M50" s="68"/>
      <c r="N50" s="69"/>
    </row>
    <row r="51">
      <c r="A51" s="46" t="s">
        <v>248</v>
      </c>
      <c r="B51" s="47" t="s">
        <v>248</v>
      </c>
      <c r="C51" s="48" t="s">
        <v>85</v>
      </c>
      <c r="D51" s="49" t="s">
        <v>36</v>
      </c>
      <c r="E51" s="50" t="b">
        <v>1</v>
      </c>
      <c r="F51" s="52" t="b">
        <v>0</v>
      </c>
      <c r="G51" s="37">
        <v>3.0</v>
      </c>
      <c r="H51" s="37">
        <v>1.0</v>
      </c>
      <c r="I51" s="52">
        <v>2.0</v>
      </c>
      <c r="J51" s="53" t="s">
        <v>248</v>
      </c>
      <c r="K51" s="54" t="s">
        <v>249</v>
      </c>
      <c r="L51" s="55" t="s">
        <v>247</v>
      </c>
      <c r="M51" s="68"/>
      <c r="N51" s="69"/>
    </row>
    <row r="52">
      <c r="A52" s="58"/>
      <c r="B52" s="47" t="s">
        <v>256</v>
      </c>
      <c r="C52" s="48" t="s">
        <v>272</v>
      </c>
      <c r="D52" s="49" t="s">
        <v>36</v>
      </c>
      <c r="E52" s="37" t="b">
        <v>0</v>
      </c>
      <c r="F52" s="52" t="b">
        <v>0</v>
      </c>
      <c r="G52" s="37" t="s">
        <v>256</v>
      </c>
      <c r="H52" s="37" t="s">
        <v>256</v>
      </c>
      <c r="I52" s="52" t="s">
        <v>256</v>
      </c>
      <c r="J52" s="53" t="s">
        <v>256</v>
      </c>
      <c r="K52" s="54" t="s">
        <v>256</v>
      </c>
      <c r="L52" s="55" t="s">
        <v>256</v>
      </c>
      <c r="M52" s="68"/>
      <c r="N52" s="69"/>
    </row>
    <row r="53">
      <c r="A53" s="46" t="s">
        <v>248</v>
      </c>
      <c r="B53" s="47" t="s">
        <v>248</v>
      </c>
      <c r="C53" s="48" t="s">
        <v>273</v>
      </c>
      <c r="D53" s="49" t="s">
        <v>9</v>
      </c>
      <c r="E53" s="37" t="b">
        <v>0</v>
      </c>
      <c r="F53" s="52" t="b">
        <v>0</v>
      </c>
      <c r="G53" s="37" t="s">
        <v>256</v>
      </c>
      <c r="H53" s="37" t="s">
        <v>256</v>
      </c>
      <c r="I53" s="52" t="s">
        <v>256</v>
      </c>
      <c r="J53" s="53" t="s">
        <v>256</v>
      </c>
      <c r="K53" s="54" t="s">
        <v>256</v>
      </c>
      <c r="L53" s="55" t="s">
        <v>256</v>
      </c>
      <c r="M53" s="68"/>
      <c r="N53" s="69"/>
    </row>
    <row r="54">
      <c r="A54" s="58"/>
      <c r="B54" s="47" t="s">
        <v>248</v>
      </c>
      <c r="C54" s="48" t="s">
        <v>87</v>
      </c>
      <c r="D54" s="49" t="s">
        <v>36</v>
      </c>
      <c r="E54" s="37" t="b">
        <v>0</v>
      </c>
      <c r="F54" s="52" t="b">
        <v>0</v>
      </c>
      <c r="G54" s="37">
        <v>3.0</v>
      </c>
      <c r="H54" s="37">
        <v>1.0</v>
      </c>
      <c r="I54" s="52">
        <v>2.0</v>
      </c>
      <c r="J54" s="53" t="s">
        <v>248</v>
      </c>
      <c r="K54" s="54" t="s">
        <v>249</v>
      </c>
      <c r="L54" s="55" t="s">
        <v>247</v>
      </c>
      <c r="M54" s="68"/>
      <c r="N54" s="69"/>
    </row>
    <row r="55">
      <c r="A55" s="58"/>
      <c r="B55" s="47" t="s">
        <v>248</v>
      </c>
      <c r="C55" s="48" t="s">
        <v>89</v>
      </c>
      <c r="D55" s="49" t="s">
        <v>9</v>
      </c>
      <c r="E55" s="37" t="b">
        <v>0</v>
      </c>
      <c r="F55" s="52" t="b">
        <v>0</v>
      </c>
      <c r="G55" s="37">
        <v>3.0</v>
      </c>
      <c r="H55" s="37">
        <v>1.0</v>
      </c>
      <c r="I55" s="52">
        <v>2.0</v>
      </c>
      <c r="J55" s="53" t="s">
        <v>248</v>
      </c>
      <c r="K55" s="54" t="s">
        <v>249</v>
      </c>
      <c r="L55" s="55" t="s">
        <v>247</v>
      </c>
      <c r="M55" s="68"/>
      <c r="N55" s="69"/>
    </row>
    <row r="56">
      <c r="A56" s="58"/>
      <c r="B56" s="47" t="s">
        <v>247</v>
      </c>
      <c r="C56" s="48" t="s">
        <v>91</v>
      </c>
      <c r="D56" s="49" t="s">
        <v>36</v>
      </c>
      <c r="E56" s="37" t="b">
        <v>0</v>
      </c>
      <c r="F56" s="52" t="b">
        <v>0</v>
      </c>
      <c r="G56" s="37">
        <v>1.0</v>
      </c>
      <c r="H56" s="37">
        <v>2.0</v>
      </c>
      <c r="I56" s="52">
        <v>3.0</v>
      </c>
      <c r="J56" s="53" t="s">
        <v>247</v>
      </c>
      <c r="K56" s="54" t="s">
        <v>248</v>
      </c>
      <c r="L56" s="55" t="s">
        <v>249</v>
      </c>
      <c r="M56" s="68"/>
      <c r="N56" s="69"/>
    </row>
    <row r="57">
      <c r="A57" s="58"/>
      <c r="B57" s="47" t="s">
        <v>249</v>
      </c>
      <c r="C57" s="48" t="s">
        <v>93</v>
      </c>
      <c r="D57" s="49" t="s">
        <v>9</v>
      </c>
      <c r="E57" s="37" t="b">
        <v>0</v>
      </c>
      <c r="F57" s="52" t="b">
        <v>0</v>
      </c>
      <c r="G57" s="37">
        <v>2.0</v>
      </c>
      <c r="H57" s="37">
        <v>3.0</v>
      </c>
      <c r="I57" s="52">
        <v>1.0</v>
      </c>
      <c r="J57" s="53" t="s">
        <v>249</v>
      </c>
      <c r="K57" s="54" t="s">
        <v>247</v>
      </c>
      <c r="L57" s="55" t="s">
        <v>248</v>
      </c>
      <c r="M57" s="68"/>
      <c r="N57" s="69"/>
    </row>
    <row r="58">
      <c r="A58" s="58"/>
      <c r="B58" s="47" t="s">
        <v>248</v>
      </c>
      <c r="C58" s="48" t="s">
        <v>274</v>
      </c>
      <c r="D58" s="49" t="s">
        <v>9</v>
      </c>
      <c r="E58" s="37" t="b">
        <v>0</v>
      </c>
      <c r="F58" s="52" t="b">
        <v>0</v>
      </c>
      <c r="G58" s="37" t="s">
        <v>256</v>
      </c>
      <c r="H58" s="37" t="s">
        <v>256</v>
      </c>
      <c r="I58" s="52" t="s">
        <v>256</v>
      </c>
      <c r="J58" s="53" t="s">
        <v>256</v>
      </c>
      <c r="K58" s="54" t="s">
        <v>256</v>
      </c>
      <c r="L58" s="55" t="s">
        <v>256</v>
      </c>
      <c r="M58" s="68"/>
      <c r="N58" s="69"/>
    </row>
    <row r="59">
      <c r="A59" s="58"/>
      <c r="B59" s="47" t="s">
        <v>248</v>
      </c>
      <c r="C59" s="48" t="s">
        <v>95</v>
      </c>
      <c r="D59" s="49" t="s">
        <v>9</v>
      </c>
      <c r="E59" s="37" t="b">
        <v>0</v>
      </c>
      <c r="F59" s="52" t="b">
        <v>0</v>
      </c>
      <c r="G59" s="37">
        <v>3.0</v>
      </c>
      <c r="H59" s="37">
        <v>1.0</v>
      </c>
      <c r="I59" s="52">
        <v>2.0</v>
      </c>
      <c r="J59" s="53" t="s">
        <v>248</v>
      </c>
      <c r="K59" s="54" t="s">
        <v>249</v>
      </c>
      <c r="L59" s="55" t="s">
        <v>247</v>
      </c>
      <c r="M59" s="68"/>
      <c r="N59" s="69"/>
    </row>
    <row r="60">
      <c r="A60" s="46" t="s">
        <v>249</v>
      </c>
      <c r="B60" s="47" t="s">
        <v>249</v>
      </c>
      <c r="C60" s="48" t="s">
        <v>97</v>
      </c>
      <c r="D60" s="49" t="s">
        <v>253</v>
      </c>
      <c r="E60" s="37" t="b">
        <v>0</v>
      </c>
      <c r="F60" s="51" t="b">
        <v>1</v>
      </c>
      <c r="G60" s="37">
        <v>2.0</v>
      </c>
      <c r="H60" s="37">
        <v>3.0</v>
      </c>
      <c r="I60" s="52">
        <v>1.0</v>
      </c>
      <c r="J60" s="53" t="s">
        <v>249</v>
      </c>
      <c r="K60" s="54" t="s">
        <v>247</v>
      </c>
      <c r="L60" s="55" t="s">
        <v>248</v>
      </c>
      <c r="M60" s="68"/>
      <c r="N60" s="69"/>
    </row>
    <row r="61">
      <c r="A61" s="46" t="s">
        <v>249</v>
      </c>
      <c r="B61" s="47" t="s">
        <v>249</v>
      </c>
      <c r="C61" s="48" t="s">
        <v>99</v>
      </c>
      <c r="D61" s="49" t="s">
        <v>36</v>
      </c>
      <c r="E61" s="37" t="b">
        <v>0</v>
      </c>
      <c r="F61" s="52" t="b">
        <v>0</v>
      </c>
      <c r="G61" s="37">
        <v>2.0</v>
      </c>
      <c r="H61" s="37">
        <v>3.0</v>
      </c>
      <c r="I61" s="52">
        <v>1.0</v>
      </c>
      <c r="J61" s="53" t="s">
        <v>249</v>
      </c>
      <c r="K61" s="54" t="s">
        <v>247</v>
      </c>
      <c r="L61" s="55" t="s">
        <v>248</v>
      </c>
      <c r="M61" s="68"/>
      <c r="N61" s="69"/>
    </row>
    <row r="62">
      <c r="A62" s="58"/>
      <c r="B62" s="47" t="s">
        <v>248</v>
      </c>
      <c r="C62" s="48" t="s">
        <v>101</v>
      </c>
      <c r="D62" s="49" t="s">
        <v>36</v>
      </c>
      <c r="E62" s="37" t="b">
        <v>0</v>
      </c>
      <c r="F62" s="52" t="b">
        <v>0</v>
      </c>
      <c r="G62" s="37">
        <v>3.0</v>
      </c>
      <c r="H62" s="37">
        <v>1.0</v>
      </c>
      <c r="I62" s="52">
        <v>2.0</v>
      </c>
      <c r="J62" s="53" t="s">
        <v>248</v>
      </c>
      <c r="K62" s="54" t="s">
        <v>249</v>
      </c>
      <c r="L62" s="55" t="s">
        <v>247</v>
      </c>
      <c r="M62" s="68"/>
      <c r="N62" s="69"/>
    </row>
    <row r="63">
      <c r="A63" s="58"/>
      <c r="B63" s="47" t="s">
        <v>247</v>
      </c>
      <c r="C63" s="48" t="s">
        <v>275</v>
      </c>
      <c r="D63" s="49" t="s">
        <v>36</v>
      </c>
      <c r="E63" s="37" t="b">
        <v>0</v>
      </c>
      <c r="F63" s="52" t="b">
        <v>0</v>
      </c>
      <c r="G63" s="37" t="s">
        <v>256</v>
      </c>
      <c r="H63" s="37" t="s">
        <v>256</v>
      </c>
      <c r="I63" s="52" t="s">
        <v>256</v>
      </c>
      <c r="J63" s="53" t="s">
        <v>256</v>
      </c>
      <c r="K63" s="54" t="s">
        <v>256</v>
      </c>
      <c r="L63" s="55" t="s">
        <v>256</v>
      </c>
      <c r="M63" s="68"/>
      <c r="N63" s="69"/>
    </row>
    <row r="64">
      <c r="A64" s="46" t="s">
        <v>248</v>
      </c>
      <c r="B64" s="47" t="s">
        <v>247</v>
      </c>
      <c r="C64" s="48" t="s">
        <v>103</v>
      </c>
      <c r="D64" s="49" t="s">
        <v>36</v>
      </c>
      <c r="E64" s="50" t="b">
        <v>1</v>
      </c>
      <c r="F64" s="52" t="b">
        <v>0</v>
      </c>
      <c r="G64" s="37">
        <v>2.0</v>
      </c>
      <c r="H64" s="37">
        <v>1.0</v>
      </c>
      <c r="I64" s="52">
        <v>3.0</v>
      </c>
      <c r="J64" s="53" t="s">
        <v>248</v>
      </c>
      <c r="K64" s="54" t="s">
        <v>247</v>
      </c>
      <c r="L64" s="55" t="s">
        <v>249</v>
      </c>
      <c r="M64" s="68"/>
      <c r="N64" s="69"/>
    </row>
    <row r="65">
      <c r="A65" s="58"/>
      <c r="B65" s="47" t="s">
        <v>247</v>
      </c>
      <c r="C65" s="48" t="s">
        <v>105</v>
      </c>
      <c r="D65" s="49" t="s">
        <v>36</v>
      </c>
      <c r="E65" s="37" t="b">
        <v>0</v>
      </c>
      <c r="F65" s="52" t="b">
        <v>0</v>
      </c>
      <c r="G65" s="37">
        <v>1.0</v>
      </c>
      <c r="H65" s="37">
        <v>3.0</v>
      </c>
      <c r="I65" s="52">
        <v>2.0</v>
      </c>
      <c r="J65" s="53" t="s">
        <v>247</v>
      </c>
      <c r="K65" s="54" t="s">
        <v>249</v>
      </c>
      <c r="L65" s="55" t="s">
        <v>248</v>
      </c>
      <c r="M65" s="68"/>
      <c r="N65" s="69"/>
    </row>
    <row r="66">
      <c r="A66" s="58"/>
      <c r="B66" s="47" t="s">
        <v>249</v>
      </c>
      <c r="C66" s="48" t="s">
        <v>107</v>
      </c>
      <c r="D66" s="49" t="s">
        <v>9</v>
      </c>
      <c r="E66" s="37" t="b">
        <v>0</v>
      </c>
      <c r="F66" s="52" t="b">
        <v>0</v>
      </c>
      <c r="G66" s="37">
        <v>2.0</v>
      </c>
      <c r="H66" s="37">
        <v>3.0</v>
      </c>
      <c r="I66" s="52">
        <v>1.0</v>
      </c>
      <c r="J66" s="53" t="s">
        <v>249</v>
      </c>
      <c r="K66" s="54" t="s">
        <v>247</v>
      </c>
      <c r="L66" s="55" t="s">
        <v>248</v>
      </c>
      <c r="M66" s="68"/>
      <c r="N66" s="69"/>
    </row>
    <row r="67">
      <c r="A67" s="58"/>
      <c r="B67" s="47" t="s">
        <v>249</v>
      </c>
      <c r="C67" s="48" t="s">
        <v>109</v>
      </c>
      <c r="D67" s="49" t="s">
        <v>36</v>
      </c>
      <c r="E67" s="37" t="b">
        <v>0</v>
      </c>
      <c r="F67" s="52" t="b">
        <v>0</v>
      </c>
      <c r="G67" s="37">
        <v>3.0</v>
      </c>
      <c r="H67" s="37">
        <v>2.0</v>
      </c>
      <c r="I67" s="52">
        <v>1.0</v>
      </c>
      <c r="J67" s="53" t="s">
        <v>249</v>
      </c>
      <c r="K67" s="54" t="s">
        <v>248</v>
      </c>
      <c r="L67" s="55" t="s">
        <v>247</v>
      </c>
      <c r="M67" s="68"/>
      <c r="N67" s="69"/>
    </row>
    <row r="68">
      <c r="A68" s="58"/>
      <c r="B68" s="47" t="s">
        <v>247</v>
      </c>
      <c r="C68" s="48" t="s">
        <v>111</v>
      </c>
      <c r="D68" s="49" t="s">
        <v>9</v>
      </c>
      <c r="E68" s="37" t="b">
        <v>0</v>
      </c>
      <c r="F68" s="52" t="b">
        <v>0</v>
      </c>
      <c r="G68" s="37">
        <v>1.0</v>
      </c>
      <c r="H68" s="37">
        <v>2.0</v>
      </c>
      <c r="I68" s="52">
        <v>3.0</v>
      </c>
      <c r="J68" s="53" t="s">
        <v>247</v>
      </c>
      <c r="K68" s="54" t="s">
        <v>248</v>
      </c>
      <c r="L68" s="55" t="s">
        <v>249</v>
      </c>
      <c r="M68" s="68"/>
      <c r="N68" s="69"/>
    </row>
    <row r="69">
      <c r="A69" s="58"/>
      <c r="B69" s="47" t="s">
        <v>247</v>
      </c>
      <c r="C69" s="48" t="s">
        <v>113</v>
      </c>
      <c r="D69" s="49" t="s">
        <v>9</v>
      </c>
      <c r="E69" s="37" t="b">
        <v>0</v>
      </c>
      <c r="F69" s="52" t="b">
        <v>0</v>
      </c>
      <c r="G69" s="37">
        <v>1.0</v>
      </c>
      <c r="H69" s="37">
        <v>3.0</v>
      </c>
      <c r="I69" s="52">
        <v>2.0</v>
      </c>
      <c r="J69" s="53" t="s">
        <v>247</v>
      </c>
      <c r="K69" s="54" t="s">
        <v>249</v>
      </c>
      <c r="L69" s="55" t="s">
        <v>248</v>
      </c>
      <c r="M69" s="68"/>
      <c r="N69" s="69"/>
    </row>
    <row r="70">
      <c r="A70" s="58"/>
      <c r="B70" s="47" t="s">
        <v>247</v>
      </c>
      <c r="C70" s="48" t="s">
        <v>115</v>
      </c>
      <c r="D70" s="49" t="s">
        <v>36</v>
      </c>
      <c r="E70" s="37" t="b">
        <v>0</v>
      </c>
      <c r="F70" s="52" t="b">
        <v>0</v>
      </c>
      <c r="G70" s="37">
        <v>1.0</v>
      </c>
      <c r="H70" s="37">
        <v>3.0</v>
      </c>
      <c r="I70" s="52">
        <v>2.0</v>
      </c>
      <c r="J70" s="53" t="s">
        <v>247</v>
      </c>
      <c r="K70" s="54" t="s">
        <v>249</v>
      </c>
      <c r="L70" s="55" t="s">
        <v>248</v>
      </c>
      <c r="M70" s="68"/>
      <c r="N70" s="69"/>
    </row>
    <row r="71">
      <c r="A71" s="58"/>
      <c r="B71" s="47" t="s">
        <v>249</v>
      </c>
      <c r="C71" s="48" t="s">
        <v>117</v>
      </c>
      <c r="D71" s="49" t="s">
        <v>9</v>
      </c>
      <c r="E71" s="37" t="b">
        <v>0</v>
      </c>
      <c r="F71" s="52" t="b">
        <v>0</v>
      </c>
      <c r="G71" s="37">
        <v>3.0</v>
      </c>
      <c r="H71" s="37">
        <v>2.0</v>
      </c>
      <c r="I71" s="52">
        <v>1.0</v>
      </c>
      <c r="J71" s="53" t="s">
        <v>249</v>
      </c>
      <c r="K71" s="54" t="s">
        <v>248</v>
      </c>
      <c r="L71" s="55" t="s">
        <v>247</v>
      </c>
      <c r="M71" s="68"/>
      <c r="N71" s="69"/>
    </row>
    <row r="72">
      <c r="A72" s="58"/>
      <c r="B72" s="47" t="s">
        <v>249</v>
      </c>
      <c r="C72" s="48" t="s">
        <v>119</v>
      </c>
      <c r="D72" s="49" t="s">
        <v>9</v>
      </c>
      <c r="E72" s="37" t="b">
        <v>0</v>
      </c>
      <c r="F72" s="51" t="b">
        <v>1</v>
      </c>
      <c r="G72" s="37">
        <v>3.0</v>
      </c>
      <c r="H72" s="37">
        <v>2.0</v>
      </c>
      <c r="I72" s="52">
        <v>1.0</v>
      </c>
      <c r="J72" s="53" t="s">
        <v>249</v>
      </c>
      <c r="K72" s="54" t="s">
        <v>248</v>
      </c>
      <c r="L72" s="55" t="s">
        <v>247</v>
      </c>
      <c r="M72" s="68"/>
      <c r="N72" s="69"/>
    </row>
    <row r="73">
      <c r="A73" s="46" t="s">
        <v>249</v>
      </c>
      <c r="B73" s="47" t="s">
        <v>249</v>
      </c>
      <c r="C73" s="48" t="s">
        <v>121</v>
      </c>
      <c r="D73" s="49" t="s">
        <v>9</v>
      </c>
      <c r="E73" s="37" t="b">
        <v>0</v>
      </c>
      <c r="F73" s="52" t="b">
        <v>0</v>
      </c>
      <c r="G73" s="37">
        <v>3.0</v>
      </c>
      <c r="H73" s="37">
        <v>2.0</v>
      </c>
      <c r="I73" s="52">
        <v>1.0</v>
      </c>
      <c r="J73" s="53" t="s">
        <v>249</v>
      </c>
      <c r="K73" s="54" t="s">
        <v>248</v>
      </c>
      <c r="L73" s="55" t="s">
        <v>247</v>
      </c>
      <c r="M73" s="68"/>
      <c r="N73" s="69"/>
    </row>
    <row r="74">
      <c r="A74" s="58"/>
      <c r="B74" s="47" t="s">
        <v>247</v>
      </c>
      <c r="C74" s="48" t="s">
        <v>123</v>
      </c>
      <c r="D74" s="49" t="s">
        <v>9</v>
      </c>
      <c r="E74" s="37" t="b">
        <v>0</v>
      </c>
      <c r="F74" s="51" t="b">
        <v>1</v>
      </c>
      <c r="G74" s="37">
        <v>1.0</v>
      </c>
      <c r="H74" s="37">
        <v>3.0</v>
      </c>
      <c r="I74" s="52">
        <v>2.0</v>
      </c>
      <c r="J74" s="53" t="s">
        <v>247</v>
      </c>
      <c r="K74" s="54" t="s">
        <v>249</v>
      </c>
      <c r="L74" s="55" t="s">
        <v>248</v>
      </c>
      <c r="M74" s="68"/>
      <c r="N74" s="69"/>
    </row>
    <row r="75">
      <c r="A75" s="46" t="s">
        <v>249</v>
      </c>
      <c r="B75" s="47" t="s">
        <v>249</v>
      </c>
      <c r="C75" s="48" t="s">
        <v>125</v>
      </c>
      <c r="D75" s="49" t="s">
        <v>9</v>
      </c>
      <c r="E75" s="37" t="b">
        <v>0</v>
      </c>
      <c r="F75" s="51" t="b">
        <v>1</v>
      </c>
      <c r="G75" s="37">
        <v>3.0</v>
      </c>
      <c r="H75" s="37">
        <v>2.0</v>
      </c>
      <c r="I75" s="52">
        <v>1.0</v>
      </c>
      <c r="J75" s="53" t="s">
        <v>249</v>
      </c>
      <c r="K75" s="54" t="s">
        <v>248</v>
      </c>
      <c r="L75" s="55" t="s">
        <v>247</v>
      </c>
      <c r="M75" s="68"/>
      <c r="N75" s="69"/>
    </row>
    <row r="76">
      <c r="A76" s="46" t="s">
        <v>247</v>
      </c>
      <c r="B76" s="47" t="s">
        <v>247</v>
      </c>
      <c r="C76" s="48" t="s">
        <v>127</v>
      </c>
      <c r="D76" s="49" t="s">
        <v>36</v>
      </c>
      <c r="E76" s="37" t="b">
        <v>0</v>
      </c>
      <c r="F76" s="52" t="b">
        <v>0</v>
      </c>
      <c r="G76" s="37">
        <v>1.0</v>
      </c>
      <c r="H76" s="37">
        <v>3.0</v>
      </c>
      <c r="I76" s="52">
        <v>2.0</v>
      </c>
      <c r="J76" s="53" t="s">
        <v>247</v>
      </c>
      <c r="K76" s="54" t="s">
        <v>249</v>
      </c>
      <c r="L76" s="55" t="s">
        <v>248</v>
      </c>
      <c r="M76" s="68"/>
      <c r="N76" s="69"/>
    </row>
    <row r="77">
      <c r="A77" s="58"/>
      <c r="B77" s="47" t="s">
        <v>248</v>
      </c>
      <c r="C77" s="48" t="s">
        <v>276</v>
      </c>
      <c r="D77" s="49" t="s">
        <v>9</v>
      </c>
      <c r="E77" s="37" t="b">
        <v>0</v>
      </c>
      <c r="F77" s="52" t="b">
        <v>0</v>
      </c>
      <c r="G77" s="37" t="s">
        <v>256</v>
      </c>
      <c r="H77" s="37" t="s">
        <v>256</v>
      </c>
      <c r="I77" s="52" t="s">
        <v>256</v>
      </c>
      <c r="J77" s="53" t="s">
        <v>256</v>
      </c>
      <c r="K77" s="54" t="s">
        <v>256</v>
      </c>
      <c r="L77" s="55" t="s">
        <v>256</v>
      </c>
      <c r="M77" s="68"/>
      <c r="N77" s="69"/>
    </row>
    <row r="78">
      <c r="A78" s="58"/>
      <c r="B78" s="47" t="s">
        <v>248</v>
      </c>
      <c r="C78" s="48" t="s">
        <v>129</v>
      </c>
      <c r="D78" s="49" t="s">
        <v>9</v>
      </c>
      <c r="E78" s="37" t="b">
        <v>0</v>
      </c>
      <c r="F78" s="52" t="b">
        <v>0</v>
      </c>
      <c r="G78" s="37">
        <v>3.0</v>
      </c>
      <c r="H78" s="37">
        <v>1.0</v>
      </c>
      <c r="I78" s="52">
        <v>2.0</v>
      </c>
      <c r="J78" s="53" t="s">
        <v>248</v>
      </c>
      <c r="K78" s="54" t="s">
        <v>249</v>
      </c>
      <c r="L78" s="55" t="s">
        <v>247</v>
      </c>
      <c r="M78" s="68"/>
      <c r="N78" s="69"/>
    </row>
    <row r="79">
      <c r="A79" s="46" t="s">
        <v>248</v>
      </c>
      <c r="B79" s="47" t="s">
        <v>248</v>
      </c>
      <c r="C79" s="48" t="s">
        <v>131</v>
      </c>
      <c r="D79" s="49" t="s">
        <v>253</v>
      </c>
      <c r="E79" s="37" t="b">
        <v>0</v>
      </c>
      <c r="F79" s="52" t="b">
        <v>0</v>
      </c>
      <c r="G79" s="37">
        <v>3.0</v>
      </c>
      <c r="H79" s="37">
        <v>2.0</v>
      </c>
      <c r="I79" s="52">
        <v>1.0</v>
      </c>
      <c r="J79" s="53" t="s">
        <v>249</v>
      </c>
      <c r="K79" s="54" t="s">
        <v>248</v>
      </c>
      <c r="L79" s="55" t="s">
        <v>247</v>
      </c>
      <c r="M79" s="68"/>
      <c r="N79" s="69"/>
    </row>
    <row r="80">
      <c r="A80" s="46" t="s">
        <v>247</v>
      </c>
      <c r="B80" s="47" t="s">
        <v>247</v>
      </c>
      <c r="C80" s="48" t="s">
        <v>133</v>
      </c>
      <c r="D80" s="49" t="s">
        <v>9</v>
      </c>
      <c r="E80" s="37" t="b">
        <v>0</v>
      </c>
      <c r="F80" s="52" t="b">
        <v>0</v>
      </c>
      <c r="G80" s="37">
        <v>1.0</v>
      </c>
      <c r="H80" s="37">
        <v>2.0</v>
      </c>
      <c r="I80" s="52">
        <v>3.0</v>
      </c>
      <c r="J80" s="53" t="s">
        <v>247</v>
      </c>
      <c r="K80" s="54" t="s">
        <v>248</v>
      </c>
      <c r="L80" s="55" t="s">
        <v>249</v>
      </c>
      <c r="M80" s="68"/>
      <c r="N80" s="69"/>
    </row>
    <row r="81">
      <c r="A81" s="58"/>
      <c r="B81" s="47" t="s">
        <v>249</v>
      </c>
      <c r="C81" s="48" t="s">
        <v>135</v>
      </c>
      <c r="D81" s="49" t="s">
        <v>9</v>
      </c>
      <c r="E81" s="37" t="b">
        <v>0</v>
      </c>
      <c r="F81" s="52" t="b">
        <v>0</v>
      </c>
      <c r="G81" s="37">
        <v>3.0</v>
      </c>
      <c r="H81" s="37">
        <v>2.0</v>
      </c>
      <c r="I81" s="52">
        <v>1.0</v>
      </c>
      <c r="J81" s="53" t="s">
        <v>249</v>
      </c>
      <c r="K81" s="54" t="s">
        <v>248</v>
      </c>
      <c r="L81" s="55" t="s">
        <v>247</v>
      </c>
      <c r="M81" s="68"/>
      <c r="N81" s="69"/>
    </row>
    <row r="82">
      <c r="A82" s="46" t="s">
        <v>247</v>
      </c>
      <c r="B82" s="47" t="s">
        <v>247</v>
      </c>
      <c r="C82" s="48" t="s">
        <v>137</v>
      </c>
      <c r="D82" s="49" t="s">
        <v>9</v>
      </c>
      <c r="E82" s="37" t="b">
        <v>0</v>
      </c>
      <c r="F82" s="52" t="b">
        <v>0</v>
      </c>
      <c r="G82" s="37">
        <v>1.0</v>
      </c>
      <c r="H82" s="37">
        <v>2.0</v>
      </c>
      <c r="I82" s="52">
        <v>3.0</v>
      </c>
      <c r="J82" s="53" t="s">
        <v>247</v>
      </c>
      <c r="K82" s="54" t="s">
        <v>248</v>
      </c>
      <c r="L82" s="55" t="s">
        <v>249</v>
      </c>
      <c r="M82" s="68"/>
      <c r="N82" s="69"/>
    </row>
    <row r="83">
      <c r="A83" s="58"/>
      <c r="B83" s="47" t="s">
        <v>248</v>
      </c>
      <c r="C83" s="48" t="s">
        <v>139</v>
      </c>
      <c r="D83" s="49" t="s">
        <v>9</v>
      </c>
      <c r="E83" s="37" t="b">
        <v>0</v>
      </c>
      <c r="F83" s="52" t="b">
        <v>0</v>
      </c>
      <c r="G83" s="37">
        <v>2.0</v>
      </c>
      <c r="H83" s="37">
        <v>1.0</v>
      </c>
      <c r="I83" s="52">
        <v>3.0</v>
      </c>
      <c r="J83" s="53" t="s">
        <v>248</v>
      </c>
      <c r="K83" s="54" t="s">
        <v>247</v>
      </c>
      <c r="L83" s="55" t="s">
        <v>249</v>
      </c>
      <c r="M83" s="68"/>
      <c r="N83" s="69"/>
    </row>
    <row r="84">
      <c r="A84" s="46" t="s">
        <v>248</v>
      </c>
      <c r="B84" s="47" t="s">
        <v>248</v>
      </c>
      <c r="C84" s="48" t="s">
        <v>141</v>
      </c>
      <c r="D84" s="49" t="s">
        <v>9</v>
      </c>
      <c r="E84" s="37" t="b">
        <v>0</v>
      </c>
      <c r="F84" s="51" t="b">
        <v>1</v>
      </c>
      <c r="G84" s="37">
        <v>2.0</v>
      </c>
      <c r="H84" s="37">
        <v>1.0</v>
      </c>
      <c r="I84" s="52">
        <v>3.0</v>
      </c>
      <c r="J84" s="53" t="s">
        <v>248</v>
      </c>
      <c r="K84" s="54" t="s">
        <v>247</v>
      </c>
      <c r="L84" s="55" t="s">
        <v>249</v>
      </c>
      <c r="M84" s="68"/>
      <c r="N84" s="69"/>
    </row>
    <row r="85">
      <c r="A85" s="58"/>
      <c r="B85" s="47" t="s">
        <v>249</v>
      </c>
      <c r="C85" s="48" t="s">
        <v>143</v>
      </c>
      <c r="D85" s="49" t="s">
        <v>36</v>
      </c>
      <c r="E85" s="37" t="b">
        <v>0</v>
      </c>
      <c r="F85" s="52" t="b">
        <v>0</v>
      </c>
      <c r="G85" s="37">
        <v>3.0</v>
      </c>
      <c r="H85" s="37">
        <v>2.0</v>
      </c>
      <c r="I85" s="52">
        <v>1.0</v>
      </c>
      <c r="J85" s="53" t="s">
        <v>249</v>
      </c>
      <c r="K85" s="54" t="s">
        <v>248</v>
      </c>
      <c r="L85" s="55" t="s">
        <v>247</v>
      </c>
      <c r="M85" s="68"/>
      <c r="N85" s="69"/>
    </row>
    <row r="86">
      <c r="A86" s="46" t="s">
        <v>247</v>
      </c>
      <c r="B86" s="47" t="s">
        <v>247</v>
      </c>
      <c r="C86" s="48" t="s">
        <v>145</v>
      </c>
      <c r="D86" s="49" t="s">
        <v>9</v>
      </c>
      <c r="E86" s="37" t="b">
        <v>0</v>
      </c>
      <c r="F86" s="51" t="b">
        <v>1</v>
      </c>
      <c r="G86" s="37">
        <v>1.0</v>
      </c>
      <c r="H86" s="37">
        <v>2.0</v>
      </c>
      <c r="I86" s="52">
        <v>3.0</v>
      </c>
      <c r="J86" s="53" t="s">
        <v>247</v>
      </c>
      <c r="K86" s="54" t="s">
        <v>248</v>
      </c>
      <c r="L86" s="55" t="s">
        <v>249</v>
      </c>
      <c r="M86" s="68"/>
      <c r="N86" s="69"/>
    </row>
    <row r="87">
      <c r="A87" s="58"/>
      <c r="B87" s="47" t="s">
        <v>249</v>
      </c>
      <c r="C87" s="48" t="s">
        <v>147</v>
      </c>
      <c r="D87" s="49" t="s">
        <v>36</v>
      </c>
      <c r="E87" s="37" t="b">
        <v>0</v>
      </c>
      <c r="F87" s="52" t="b">
        <v>0</v>
      </c>
      <c r="G87" s="37">
        <v>3.0</v>
      </c>
      <c r="H87" s="37">
        <v>2.0</v>
      </c>
      <c r="I87" s="52">
        <v>1.0</v>
      </c>
      <c r="J87" s="53" t="s">
        <v>249</v>
      </c>
      <c r="K87" s="54" t="s">
        <v>248</v>
      </c>
      <c r="L87" s="55" t="s">
        <v>247</v>
      </c>
      <c r="M87" s="68"/>
      <c r="N87" s="69"/>
    </row>
    <row r="88">
      <c r="A88" s="58"/>
      <c r="B88" s="47" t="s">
        <v>247</v>
      </c>
      <c r="C88" s="48" t="s">
        <v>277</v>
      </c>
      <c r="D88" s="49" t="s">
        <v>36</v>
      </c>
      <c r="E88" s="37" t="b">
        <v>0</v>
      </c>
      <c r="F88" s="52" t="b">
        <v>0</v>
      </c>
      <c r="G88" s="37">
        <v>1.0</v>
      </c>
      <c r="H88" s="37">
        <v>3.0</v>
      </c>
      <c r="I88" s="52">
        <v>2.0</v>
      </c>
      <c r="J88" s="53" t="s">
        <v>247</v>
      </c>
      <c r="K88" s="54" t="s">
        <v>249</v>
      </c>
      <c r="L88" s="55" t="s">
        <v>248</v>
      </c>
      <c r="M88" s="68"/>
      <c r="N88" s="69"/>
    </row>
    <row r="89">
      <c r="A89" s="58"/>
      <c r="B89" s="47" t="s">
        <v>248</v>
      </c>
      <c r="C89" s="48" t="s">
        <v>151</v>
      </c>
      <c r="D89" s="49" t="s">
        <v>9</v>
      </c>
      <c r="E89" s="37" t="b">
        <v>0</v>
      </c>
      <c r="F89" s="52" t="b">
        <v>0</v>
      </c>
      <c r="G89" s="37">
        <v>2.0</v>
      </c>
      <c r="H89" s="37">
        <v>1.0</v>
      </c>
      <c r="I89" s="52">
        <v>3.0</v>
      </c>
      <c r="J89" s="53" t="s">
        <v>248</v>
      </c>
      <c r="K89" s="54" t="s">
        <v>247</v>
      </c>
      <c r="L89" s="55" t="s">
        <v>249</v>
      </c>
      <c r="M89" s="68"/>
      <c r="N89" s="69"/>
    </row>
    <row r="90">
      <c r="A90" s="58"/>
      <c r="B90" s="47" t="s">
        <v>248</v>
      </c>
      <c r="C90" s="48" t="s">
        <v>278</v>
      </c>
      <c r="D90" s="49" t="s">
        <v>9</v>
      </c>
      <c r="E90" s="37" t="b">
        <v>0</v>
      </c>
      <c r="F90" s="52" t="b">
        <v>0</v>
      </c>
      <c r="G90" s="37" t="s">
        <v>256</v>
      </c>
      <c r="H90" s="37" t="s">
        <v>256</v>
      </c>
      <c r="I90" s="52" t="s">
        <v>256</v>
      </c>
      <c r="J90" s="53" t="s">
        <v>256</v>
      </c>
      <c r="K90" s="54" t="s">
        <v>256</v>
      </c>
      <c r="L90" s="55" t="s">
        <v>256</v>
      </c>
      <c r="M90" s="68"/>
      <c r="N90" s="69"/>
    </row>
    <row r="91">
      <c r="A91" s="58"/>
      <c r="B91" s="47" t="s">
        <v>248</v>
      </c>
      <c r="C91" s="48" t="s">
        <v>153</v>
      </c>
      <c r="D91" s="49" t="s">
        <v>36</v>
      </c>
      <c r="E91" s="37" t="b">
        <v>0</v>
      </c>
      <c r="F91" s="52" t="b">
        <v>0</v>
      </c>
      <c r="G91" s="37">
        <v>3.0</v>
      </c>
      <c r="H91" s="37">
        <v>1.0</v>
      </c>
      <c r="I91" s="52">
        <v>2.0</v>
      </c>
      <c r="J91" s="53" t="s">
        <v>248</v>
      </c>
      <c r="K91" s="54" t="s">
        <v>249</v>
      </c>
      <c r="L91" s="55" t="s">
        <v>247</v>
      </c>
      <c r="M91" s="68"/>
      <c r="N91" s="69"/>
    </row>
    <row r="92">
      <c r="A92" s="58"/>
      <c r="B92" s="47" t="s">
        <v>247</v>
      </c>
      <c r="C92" s="48" t="s">
        <v>155</v>
      </c>
      <c r="D92" s="49" t="s">
        <v>9</v>
      </c>
      <c r="E92" s="37" t="b">
        <v>0</v>
      </c>
      <c r="F92" s="52" t="b">
        <v>0</v>
      </c>
      <c r="G92" s="37">
        <v>1.0</v>
      </c>
      <c r="H92" s="37">
        <v>3.0</v>
      </c>
      <c r="I92" s="52">
        <v>2.0</v>
      </c>
      <c r="J92" s="53" t="s">
        <v>247</v>
      </c>
      <c r="K92" s="54" t="s">
        <v>249</v>
      </c>
      <c r="L92" s="55" t="s">
        <v>248</v>
      </c>
      <c r="M92" s="68"/>
      <c r="N92" s="69"/>
    </row>
    <row r="93">
      <c r="A93" s="46" t="s">
        <v>247</v>
      </c>
      <c r="B93" s="47" t="s">
        <v>247</v>
      </c>
      <c r="C93" s="48" t="s">
        <v>157</v>
      </c>
      <c r="D93" s="49" t="s">
        <v>36</v>
      </c>
      <c r="E93" s="37" t="b">
        <v>0</v>
      </c>
      <c r="F93" s="52" t="b">
        <v>0</v>
      </c>
      <c r="G93" s="37">
        <v>1.0</v>
      </c>
      <c r="H93" s="37">
        <v>3.0</v>
      </c>
      <c r="I93" s="52">
        <v>2.0</v>
      </c>
      <c r="J93" s="53" t="s">
        <v>247</v>
      </c>
      <c r="K93" s="54" t="s">
        <v>249</v>
      </c>
      <c r="L93" s="55" t="s">
        <v>248</v>
      </c>
      <c r="M93" s="68"/>
      <c r="N93" s="69"/>
    </row>
    <row r="94">
      <c r="A94" s="46" t="s">
        <v>248</v>
      </c>
      <c r="B94" s="47" t="s">
        <v>248</v>
      </c>
      <c r="C94" s="48" t="s">
        <v>159</v>
      </c>
      <c r="D94" s="49" t="s">
        <v>253</v>
      </c>
      <c r="E94" s="50" t="b">
        <v>1</v>
      </c>
      <c r="F94" s="52" t="b">
        <v>0</v>
      </c>
      <c r="G94" s="37">
        <v>2.0</v>
      </c>
      <c r="H94" s="37">
        <v>1.0</v>
      </c>
      <c r="I94" s="52">
        <v>3.0</v>
      </c>
      <c r="J94" s="53" t="s">
        <v>248</v>
      </c>
      <c r="K94" s="54" t="s">
        <v>247</v>
      </c>
      <c r="L94" s="55" t="s">
        <v>249</v>
      </c>
      <c r="M94" s="68"/>
      <c r="N94" s="69"/>
    </row>
    <row r="95">
      <c r="A95" s="58"/>
      <c r="B95" s="47" t="s">
        <v>248</v>
      </c>
      <c r="C95" s="48" t="s">
        <v>279</v>
      </c>
      <c r="D95" s="49" t="s">
        <v>9</v>
      </c>
      <c r="E95" s="37" t="b">
        <v>0</v>
      </c>
      <c r="F95" s="52" t="b">
        <v>0</v>
      </c>
      <c r="G95" s="37" t="s">
        <v>256</v>
      </c>
      <c r="H95" s="37" t="s">
        <v>256</v>
      </c>
      <c r="I95" s="52" t="s">
        <v>256</v>
      </c>
      <c r="J95" s="53" t="s">
        <v>256</v>
      </c>
      <c r="K95" s="54" t="s">
        <v>256</v>
      </c>
      <c r="L95" s="55" t="s">
        <v>256</v>
      </c>
      <c r="M95" s="68"/>
      <c r="N95" s="69"/>
    </row>
    <row r="96">
      <c r="A96" s="46" t="s">
        <v>248</v>
      </c>
      <c r="B96" s="47" t="s">
        <v>248</v>
      </c>
      <c r="C96" s="48" t="s">
        <v>280</v>
      </c>
      <c r="D96" s="49" t="s">
        <v>253</v>
      </c>
      <c r="E96" s="37" t="b">
        <v>0</v>
      </c>
      <c r="F96" s="52" t="b">
        <v>0</v>
      </c>
      <c r="G96" s="37" t="s">
        <v>256</v>
      </c>
      <c r="H96" s="37" t="s">
        <v>256</v>
      </c>
      <c r="I96" s="52" t="s">
        <v>256</v>
      </c>
      <c r="J96" s="53" t="s">
        <v>256</v>
      </c>
      <c r="K96" s="54" t="s">
        <v>256</v>
      </c>
      <c r="L96" s="55" t="s">
        <v>256</v>
      </c>
      <c r="M96" s="68"/>
      <c r="N96" s="69"/>
    </row>
    <row r="97">
      <c r="A97" s="46" t="s">
        <v>248</v>
      </c>
      <c r="B97" s="47" t="s">
        <v>248</v>
      </c>
      <c r="C97" s="48" t="s">
        <v>161</v>
      </c>
      <c r="D97" s="49" t="s">
        <v>36</v>
      </c>
      <c r="E97" s="37" t="b">
        <v>0</v>
      </c>
      <c r="F97" s="52" t="b">
        <v>0</v>
      </c>
      <c r="G97" s="37">
        <v>2.0</v>
      </c>
      <c r="H97" s="37">
        <v>1.0</v>
      </c>
      <c r="I97" s="52">
        <v>3.0</v>
      </c>
      <c r="J97" s="53" t="s">
        <v>248</v>
      </c>
      <c r="K97" s="54" t="s">
        <v>247</v>
      </c>
      <c r="L97" s="55" t="s">
        <v>249</v>
      </c>
      <c r="M97" s="68"/>
      <c r="N97" s="69"/>
    </row>
    <row r="98">
      <c r="A98" s="58"/>
      <c r="B98" s="47" t="s">
        <v>249</v>
      </c>
      <c r="C98" s="48" t="s">
        <v>163</v>
      </c>
      <c r="D98" s="49" t="s">
        <v>9</v>
      </c>
      <c r="E98" s="37" t="b">
        <v>0</v>
      </c>
      <c r="F98" s="51" t="b">
        <v>1</v>
      </c>
      <c r="G98" s="37">
        <v>2.0</v>
      </c>
      <c r="H98" s="37">
        <v>3.0</v>
      </c>
      <c r="I98" s="52">
        <v>1.0</v>
      </c>
      <c r="J98" s="53" t="s">
        <v>249</v>
      </c>
      <c r="K98" s="54" t="s">
        <v>247</v>
      </c>
      <c r="L98" s="55" t="s">
        <v>248</v>
      </c>
      <c r="M98" s="68"/>
      <c r="N98" s="69"/>
    </row>
    <row r="99">
      <c r="A99" s="58"/>
      <c r="B99" s="47" t="s">
        <v>249</v>
      </c>
      <c r="C99" s="48" t="s">
        <v>165</v>
      </c>
      <c r="D99" s="49" t="s">
        <v>9</v>
      </c>
      <c r="E99" s="37" t="b">
        <v>0</v>
      </c>
      <c r="F99" s="51" t="b">
        <v>1</v>
      </c>
      <c r="G99" s="37">
        <v>2.0</v>
      </c>
      <c r="H99" s="37">
        <v>3.0</v>
      </c>
      <c r="I99" s="52">
        <v>1.0</v>
      </c>
      <c r="J99" s="53" t="s">
        <v>249</v>
      </c>
      <c r="K99" s="54" t="s">
        <v>247</v>
      </c>
      <c r="L99" s="55" t="s">
        <v>248</v>
      </c>
      <c r="M99" s="68"/>
      <c r="N99" s="69"/>
    </row>
    <row r="100">
      <c r="A100" s="58"/>
      <c r="B100" s="47" t="s">
        <v>247</v>
      </c>
      <c r="C100" s="48" t="s">
        <v>167</v>
      </c>
      <c r="D100" s="49" t="s">
        <v>36</v>
      </c>
      <c r="E100" s="37" t="b">
        <v>0</v>
      </c>
      <c r="F100" s="63" t="b">
        <v>0</v>
      </c>
      <c r="G100" s="37">
        <v>1.0</v>
      </c>
      <c r="H100" s="37">
        <v>2.0</v>
      </c>
      <c r="I100" s="52">
        <v>3.0</v>
      </c>
      <c r="J100" s="53" t="s">
        <v>247</v>
      </c>
      <c r="K100" s="54" t="s">
        <v>248</v>
      </c>
      <c r="L100" s="55" t="s">
        <v>249</v>
      </c>
      <c r="M100" s="68"/>
      <c r="N100" s="69"/>
    </row>
    <row r="101">
      <c r="A101" s="46" t="s">
        <v>249</v>
      </c>
      <c r="B101" s="47" t="s">
        <v>249</v>
      </c>
      <c r="C101" s="48" t="s">
        <v>281</v>
      </c>
      <c r="D101" s="49" t="s">
        <v>9</v>
      </c>
      <c r="E101" s="37" t="b">
        <v>0</v>
      </c>
      <c r="F101" s="52" t="b">
        <v>1</v>
      </c>
      <c r="G101" s="37" t="s">
        <v>256</v>
      </c>
      <c r="H101" s="37" t="s">
        <v>256</v>
      </c>
      <c r="I101" s="52" t="s">
        <v>256</v>
      </c>
      <c r="J101" s="53" t="s">
        <v>256</v>
      </c>
      <c r="K101" s="54" t="s">
        <v>256</v>
      </c>
      <c r="L101" s="55" t="s">
        <v>256</v>
      </c>
      <c r="M101" s="68"/>
      <c r="N101" s="69"/>
    </row>
    <row r="102">
      <c r="A102" s="46" t="s">
        <v>249</v>
      </c>
      <c r="B102" s="47" t="s">
        <v>249</v>
      </c>
      <c r="C102" s="48" t="s">
        <v>169</v>
      </c>
      <c r="D102" s="49" t="s">
        <v>36</v>
      </c>
      <c r="E102" s="37" t="b">
        <v>0</v>
      </c>
      <c r="F102" s="52" t="b">
        <v>0</v>
      </c>
      <c r="G102" s="37">
        <v>3.0</v>
      </c>
      <c r="H102" s="37">
        <v>2.0</v>
      </c>
      <c r="I102" s="52">
        <v>1.0</v>
      </c>
      <c r="J102" s="53" t="s">
        <v>249</v>
      </c>
      <c r="K102" s="54" t="s">
        <v>248</v>
      </c>
      <c r="L102" s="55" t="s">
        <v>247</v>
      </c>
      <c r="M102" s="68"/>
      <c r="N102" s="69"/>
    </row>
    <row r="103">
      <c r="A103" s="58"/>
      <c r="B103" s="47" t="s">
        <v>247</v>
      </c>
      <c r="C103" s="48" t="s">
        <v>171</v>
      </c>
      <c r="D103" s="49" t="s">
        <v>9</v>
      </c>
      <c r="E103" s="37" t="b">
        <v>0</v>
      </c>
      <c r="F103" s="51" t="b">
        <v>1</v>
      </c>
      <c r="G103" s="37">
        <v>1.0</v>
      </c>
      <c r="H103" s="37">
        <v>2.0</v>
      </c>
      <c r="I103" s="52">
        <v>3.0</v>
      </c>
      <c r="J103" s="53" t="s">
        <v>247</v>
      </c>
      <c r="K103" s="54" t="s">
        <v>248</v>
      </c>
      <c r="L103" s="55" t="s">
        <v>249</v>
      </c>
      <c r="M103" s="68"/>
      <c r="N103" s="69"/>
    </row>
    <row r="104">
      <c r="A104" s="46" t="s">
        <v>249</v>
      </c>
      <c r="B104" s="47" t="s">
        <v>247</v>
      </c>
      <c r="C104" s="48" t="s">
        <v>173</v>
      </c>
      <c r="D104" s="49" t="s">
        <v>36</v>
      </c>
      <c r="E104" s="50" t="b">
        <v>1</v>
      </c>
      <c r="F104" s="52" t="b">
        <v>0</v>
      </c>
      <c r="G104" s="37">
        <v>2.0</v>
      </c>
      <c r="H104" s="37">
        <v>3.0</v>
      </c>
      <c r="I104" s="52">
        <v>1.0</v>
      </c>
      <c r="J104" s="53" t="s">
        <v>249</v>
      </c>
      <c r="K104" s="54" t="s">
        <v>247</v>
      </c>
      <c r="L104" s="55" t="s">
        <v>248</v>
      </c>
      <c r="M104" s="68"/>
      <c r="N104" s="69"/>
    </row>
    <row r="105">
      <c r="A105" s="46" t="s">
        <v>249</v>
      </c>
      <c r="B105" s="47" t="s">
        <v>249</v>
      </c>
      <c r="C105" s="48" t="s">
        <v>175</v>
      </c>
      <c r="D105" s="49" t="s">
        <v>36</v>
      </c>
      <c r="E105" s="37" t="b">
        <v>0</v>
      </c>
      <c r="F105" s="52" t="b">
        <v>0</v>
      </c>
      <c r="G105" s="37">
        <v>3.0</v>
      </c>
      <c r="H105" s="37">
        <v>2.0</v>
      </c>
      <c r="I105" s="52">
        <v>1.0</v>
      </c>
      <c r="J105" s="53" t="s">
        <v>249</v>
      </c>
      <c r="K105" s="54" t="s">
        <v>248</v>
      </c>
      <c r="L105" s="55" t="s">
        <v>247</v>
      </c>
      <c r="M105" s="68"/>
      <c r="N105" s="69"/>
    </row>
    <row r="106">
      <c r="A106" s="58"/>
      <c r="B106" s="47" t="s">
        <v>256</v>
      </c>
      <c r="C106" s="48" t="s">
        <v>282</v>
      </c>
      <c r="D106" s="49" t="s">
        <v>36</v>
      </c>
      <c r="E106" s="37" t="b">
        <v>0</v>
      </c>
      <c r="F106" s="52" t="b">
        <v>0</v>
      </c>
      <c r="G106" s="37" t="s">
        <v>256</v>
      </c>
      <c r="H106" s="37" t="s">
        <v>256</v>
      </c>
      <c r="I106" s="52" t="s">
        <v>256</v>
      </c>
      <c r="J106" s="53" t="s">
        <v>256</v>
      </c>
      <c r="K106" s="54" t="s">
        <v>256</v>
      </c>
      <c r="L106" s="55" t="s">
        <v>256</v>
      </c>
      <c r="M106" s="68"/>
      <c r="N106" s="69"/>
    </row>
    <row r="107">
      <c r="A107" s="58"/>
      <c r="B107" s="47" t="s">
        <v>249</v>
      </c>
      <c r="C107" s="48" t="s">
        <v>177</v>
      </c>
      <c r="D107" s="49" t="s">
        <v>9</v>
      </c>
      <c r="E107" s="37" t="b">
        <v>0</v>
      </c>
      <c r="F107" s="52" t="b">
        <v>0</v>
      </c>
      <c r="G107" s="37">
        <v>3.0</v>
      </c>
      <c r="H107" s="37">
        <v>2.0</v>
      </c>
      <c r="I107" s="52">
        <v>1.0</v>
      </c>
      <c r="J107" s="53" t="s">
        <v>249</v>
      </c>
      <c r="K107" s="54" t="s">
        <v>248</v>
      </c>
      <c r="L107" s="55" t="s">
        <v>247</v>
      </c>
      <c r="M107" s="68"/>
      <c r="N107" s="69"/>
    </row>
    <row r="108">
      <c r="A108" s="46" t="s">
        <v>248</v>
      </c>
      <c r="B108" s="47" t="s">
        <v>248</v>
      </c>
      <c r="C108" s="48" t="s">
        <v>179</v>
      </c>
      <c r="D108" s="49" t="s">
        <v>9</v>
      </c>
      <c r="E108" s="37" t="b">
        <v>0</v>
      </c>
      <c r="F108" s="51" t="b">
        <v>1</v>
      </c>
      <c r="G108" s="37">
        <v>2.0</v>
      </c>
      <c r="H108" s="37">
        <v>1.0</v>
      </c>
      <c r="I108" s="52">
        <v>3.0</v>
      </c>
      <c r="J108" s="53" t="s">
        <v>248</v>
      </c>
      <c r="K108" s="54" t="s">
        <v>247</v>
      </c>
      <c r="L108" s="55" t="s">
        <v>249</v>
      </c>
      <c r="M108" s="68"/>
      <c r="N108" s="69"/>
    </row>
    <row r="109">
      <c r="A109" s="58"/>
      <c r="B109" s="47" t="s">
        <v>248</v>
      </c>
      <c r="C109" s="48" t="s">
        <v>181</v>
      </c>
      <c r="D109" s="49" t="s">
        <v>9</v>
      </c>
      <c r="E109" s="37" t="b">
        <v>0</v>
      </c>
      <c r="F109" s="52" t="b">
        <v>0</v>
      </c>
      <c r="G109" s="37">
        <v>3.0</v>
      </c>
      <c r="H109" s="37">
        <v>1.0</v>
      </c>
      <c r="I109" s="52">
        <v>2.0</v>
      </c>
      <c r="J109" s="53" t="s">
        <v>248</v>
      </c>
      <c r="K109" s="54" t="s">
        <v>249</v>
      </c>
      <c r="L109" s="55" t="s">
        <v>247</v>
      </c>
      <c r="M109" s="68"/>
      <c r="N109" s="69"/>
    </row>
    <row r="110">
      <c r="A110" s="58"/>
      <c r="B110" s="47" t="s">
        <v>247</v>
      </c>
      <c r="C110" s="48" t="s">
        <v>183</v>
      </c>
      <c r="D110" s="49" t="s">
        <v>36</v>
      </c>
      <c r="E110" s="37" t="b">
        <v>0</v>
      </c>
      <c r="F110" s="52" t="b">
        <v>0</v>
      </c>
      <c r="G110" s="37">
        <v>1.0</v>
      </c>
      <c r="H110" s="37">
        <v>2.0</v>
      </c>
      <c r="I110" s="52">
        <v>3.0</v>
      </c>
      <c r="J110" s="53" t="s">
        <v>247</v>
      </c>
      <c r="K110" s="54" t="s">
        <v>248</v>
      </c>
      <c r="L110" s="55" t="s">
        <v>249</v>
      </c>
      <c r="M110" s="68"/>
      <c r="N110" s="69"/>
    </row>
    <row r="111">
      <c r="A111" s="58"/>
      <c r="B111" s="47" t="s">
        <v>249</v>
      </c>
      <c r="C111" s="48" t="s">
        <v>185</v>
      </c>
      <c r="D111" s="49" t="s">
        <v>9</v>
      </c>
      <c r="E111" s="37" t="b">
        <v>0</v>
      </c>
      <c r="F111" s="52" t="b">
        <v>0</v>
      </c>
      <c r="G111" s="37">
        <v>3.0</v>
      </c>
      <c r="H111" s="37">
        <v>2.0</v>
      </c>
      <c r="I111" s="52">
        <v>1.0</v>
      </c>
      <c r="J111" s="53" t="s">
        <v>249</v>
      </c>
      <c r="K111" s="54" t="s">
        <v>248</v>
      </c>
      <c r="L111" s="55" t="s">
        <v>247</v>
      </c>
      <c r="M111" s="68"/>
      <c r="N111" s="69"/>
    </row>
    <row r="112">
      <c r="A112" s="58"/>
      <c r="B112" s="47" t="s">
        <v>247</v>
      </c>
      <c r="C112" s="48" t="s">
        <v>187</v>
      </c>
      <c r="D112" s="49" t="s">
        <v>9</v>
      </c>
      <c r="E112" s="37" t="b">
        <v>0</v>
      </c>
      <c r="F112" s="52" t="b">
        <v>0</v>
      </c>
      <c r="G112" s="37">
        <v>1.0</v>
      </c>
      <c r="H112" s="37">
        <v>2.0</v>
      </c>
      <c r="I112" s="52">
        <v>3.0</v>
      </c>
      <c r="J112" s="53" t="s">
        <v>247</v>
      </c>
      <c r="K112" s="54" t="s">
        <v>248</v>
      </c>
      <c r="L112" s="55" t="s">
        <v>249</v>
      </c>
      <c r="M112" s="68"/>
      <c r="N112" s="69"/>
    </row>
    <row r="113">
      <c r="A113" s="58"/>
      <c r="B113" s="47" t="s">
        <v>247</v>
      </c>
      <c r="C113" s="48" t="s">
        <v>189</v>
      </c>
      <c r="D113" s="49" t="s">
        <v>9</v>
      </c>
      <c r="E113" s="37" t="b">
        <v>0</v>
      </c>
      <c r="F113" s="51" t="b">
        <v>1</v>
      </c>
      <c r="G113" s="37">
        <v>1.0</v>
      </c>
      <c r="H113" s="37">
        <v>2.0</v>
      </c>
      <c r="I113" s="52">
        <v>3.0</v>
      </c>
      <c r="J113" s="53" t="s">
        <v>247</v>
      </c>
      <c r="K113" s="54" t="s">
        <v>248</v>
      </c>
      <c r="L113" s="55" t="s">
        <v>249</v>
      </c>
      <c r="M113" s="68"/>
      <c r="N113" s="69"/>
    </row>
    <row r="114">
      <c r="A114" s="58"/>
      <c r="B114" s="47" t="s">
        <v>248</v>
      </c>
      <c r="C114" s="48" t="s">
        <v>191</v>
      </c>
      <c r="D114" s="49" t="s">
        <v>9</v>
      </c>
      <c r="E114" s="37" t="b">
        <v>0</v>
      </c>
      <c r="F114" s="52" t="b">
        <v>0</v>
      </c>
      <c r="G114" s="37">
        <v>2.0</v>
      </c>
      <c r="H114" s="37">
        <v>1.0</v>
      </c>
      <c r="I114" s="52">
        <v>3.0</v>
      </c>
      <c r="J114" s="53" t="s">
        <v>248</v>
      </c>
      <c r="K114" s="54" t="s">
        <v>247</v>
      </c>
      <c r="L114" s="55" t="s">
        <v>249</v>
      </c>
      <c r="M114" s="68"/>
      <c r="N114" s="69"/>
    </row>
    <row r="115">
      <c r="A115" s="58"/>
      <c r="B115" s="47" t="s">
        <v>249</v>
      </c>
      <c r="C115" s="48" t="s">
        <v>193</v>
      </c>
      <c r="D115" s="49" t="s">
        <v>9</v>
      </c>
      <c r="E115" s="37" t="b">
        <v>0</v>
      </c>
      <c r="F115" s="52" t="b">
        <v>0</v>
      </c>
      <c r="G115" s="37">
        <v>3.0</v>
      </c>
      <c r="H115" s="37">
        <v>2.0</v>
      </c>
      <c r="I115" s="52">
        <v>1.0</v>
      </c>
      <c r="J115" s="53" t="s">
        <v>249</v>
      </c>
      <c r="K115" s="54" t="s">
        <v>248</v>
      </c>
      <c r="L115" s="55" t="s">
        <v>247</v>
      </c>
      <c r="M115" s="68"/>
      <c r="N115" s="69"/>
    </row>
    <row r="116">
      <c r="A116" s="58"/>
      <c r="B116" s="47" t="s">
        <v>247</v>
      </c>
      <c r="C116" s="48" t="s">
        <v>195</v>
      </c>
      <c r="D116" s="49" t="s">
        <v>9</v>
      </c>
      <c r="E116" s="37" t="b">
        <v>0</v>
      </c>
      <c r="F116" s="51" t="b">
        <v>1</v>
      </c>
      <c r="G116" s="37">
        <v>1.0</v>
      </c>
      <c r="H116" s="37">
        <v>2.0</v>
      </c>
      <c r="I116" s="52">
        <v>3.0</v>
      </c>
      <c r="J116" s="53" t="s">
        <v>247</v>
      </c>
      <c r="K116" s="54" t="s">
        <v>248</v>
      </c>
      <c r="L116" s="55" t="s">
        <v>249</v>
      </c>
      <c r="M116" s="68"/>
      <c r="N116" s="69"/>
    </row>
    <row r="117">
      <c r="A117" s="46" t="s">
        <v>247</v>
      </c>
      <c r="B117" s="47" t="s">
        <v>247</v>
      </c>
      <c r="C117" s="48" t="s">
        <v>197</v>
      </c>
      <c r="D117" s="49" t="s">
        <v>9</v>
      </c>
      <c r="E117" s="37" t="b">
        <v>0</v>
      </c>
      <c r="F117" s="51" t="b">
        <v>1</v>
      </c>
      <c r="G117" s="37">
        <v>1.0</v>
      </c>
      <c r="H117" s="37">
        <v>3.0</v>
      </c>
      <c r="I117" s="52">
        <v>2.0</v>
      </c>
      <c r="J117" s="53" t="s">
        <v>247</v>
      </c>
      <c r="K117" s="54" t="s">
        <v>249</v>
      </c>
      <c r="L117" s="55" t="s">
        <v>248</v>
      </c>
      <c r="M117" s="68"/>
      <c r="N117" s="69"/>
    </row>
    <row r="118">
      <c r="A118" s="46" t="s">
        <v>269</v>
      </c>
      <c r="B118" s="47" t="s">
        <v>256</v>
      </c>
      <c r="C118" s="48" t="s">
        <v>199</v>
      </c>
      <c r="D118" s="49" t="s">
        <v>9</v>
      </c>
      <c r="E118" s="37" t="b">
        <v>0</v>
      </c>
      <c r="F118" s="51" t="b">
        <v>1</v>
      </c>
      <c r="G118" s="37">
        <v>3.0</v>
      </c>
      <c r="H118" s="37">
        <v>2.0</v>
      </c>
      <c r="I118" s="52">
        <v>1.0</v>
      </c>
      <c r="J118" s="53" t="s">
        <v>249</v>
      </c>
      <c r="K118" s="54" t="s">
        <v>248</v>
      </c>
      <c r="L118" s="55" t="s">
        <v>247</v>
      </c>
      <c r="M118" s="68"/>
      <c r="N118" s="69"/>
    </row>
    <row r="119">
      <c r="A119" s="46" t="s">
        <v>247</v>
      </c>
      <c r="B119" s="47" t="s">
        <v>247</v>
      </c>
      <c r="C119" s="48" t="s">
        <v>201</v>
      </c>
      <c r="D119" s="49" t="s">
        <v>36</v>
      </c>
      <c r="E119" s="50" t="b">
        <v>1</v>
      </c>
      <c r="F119" s="52" t="b">
        <v>0</v>
      </c>
      <c r="G119" s="37">
        <v>1.0</v>
      </c>
      <c r="H119" s="37">
        <v>2.0</v>
      </c>
      <c r="I119" s="52">
        <v>3.0</v>
      </c>
      <c r="J119" s="53" t="s">
        <v>247</v>
      </c>
      <c r="K119" s="54" t="s">
        <v>248</v>
      </c>
      <c r="L119" s="55" t="s">
        <v>249</v>
      </c>
      <c r="M119" s="68"/>
      <c r="N119" s="69"/>
    </row>
    <row r="120">
      <c r="A120" s="46" t="s">
        <v>248</v>
      </c>
      <c r="B120" s="47" t="s">
        <v>248</v>
      </c>
      <c r="C120" s="48" t="s">
        <v>203</v>
      </c>
      <c r="D120" s="49" t="s">
        <v>9</v>
      </c>
      <c r="E120" s="37" t="b">
        <v>0</v>
      </c>
      <c r="F120" s="52" t="b">
        <v>0</v>
      </c>
      <c r="G120" s="37">
        <v>3.0</v>
      </c>
      <c r="H120" s="37">
        <v>1.0</v>
      </c>
      <c r="I120" s="52">
        <v>2.0</v>
      </c>
      <c r="J120" s="53" t="s">
        <v>248</v>
      </c>
      <c r="K120" s="54" t="s">
        <v>249</v>
      </c>
      <c r="L120" s="55" t="s">
        <v>247</v>
      </c>
      <c r="M120" s="68"/>
      <c r="N120" s="69"/>
    </row>
    <row r="121">
      <c r="A121" s="58"/>
      <c r="B121" s="47" t="s">
        <v>248</v>
      </c>
      <c r="C121" s="48" t="s">
        <v>205</v>
      </c>
      <c r="D121" s="49" t="s">
        <v>9</v>
      </c>
      <c r="E121" s="37" t="b">
        <v>0</v>
      </c>
      <c r="F121" s="52" t="b">
        <v>0</v>
      </c>
      <c r="G121" s="37">
        <v>3.0</v>
      </c>
      <c r="H121" s="37">
        <v>1.0</v>
      </c>
      <c r="I121" s="52">
        <v>2.0</v>
      </c>
      <c r="J121" s="53" t="s">
        <v>248</v>
      </c>
      <c r="K121" s="54" t="s">
        <v>249</v>
      </c>
      <c r="L121" s="55" t="s">
        <v>247</v>
      </c>
      <c r="M121" s="68"/>
      <c r="N121" s="69"/>
    </row>
    <row r="122">
      <c r="A122" s="46" t="s">
        <v>249</v>
      </c>
      <c r="B122" s="47" t="s">
        <v>249</v>
      </c>
      <c r="C122" s="48" t="s">
        <v>207</v>
      </c>
      <c r="D122" s="49" t="s">
        <v>36</v>
      </c>
      <c r="E122" s="37" t="b">
        <v>0</v>
      </c>
      <c r="F122" s="52" t="b">
        <v>0</v>
      </c>
      <c r="G122" s="37">
        <v>2.0</v>
      </c>
      <c r="H122" s="37">
        <v>3.0</v>
      </c>
      <c r="I122" s="52">
        <v>1.0</v>
      </c>
      <c r="J122" s="53" t="s">
        <v>249</v>
      </c>
      <c r="K122" s="54" t="s">
        <v>247</v>
      </c>
      <c r="L122" s="55" t="s">
        <v>248</v>
      </c>
      <c r="M122" s="68"/>
      <c r="N122" s="69"/>
    </row>
    <row r="123">
      <c r="A123" s="46" t="s">
        <v>249</v>
      </c>
      <c r="B123" s="47" t="s">
        <v>249</v>
      </c>
      <c r="C123" s="48" t="s">
        <v>209</v>
      </c>
      <c r="D123" s="49" t="s">
        <v>9</v>
      </c>
      <c r="E123" s="37" t="b">
        <v>0</v>
      </c>
      <c r="F123" s="52" t="b">
        <v>0</v>
      </c>
      <c r="G123" s="37">
        <v>3.0</v>
      </c>
      <c r="H123" s="37">
        <v>2.0</v>
      </c>
      <c r="I123" s="52">
        <v>1.0</v>
      </c>
      <c r="J123" s="53" t="s">
        <v>249</v>
      </c>
      <c r="K123" s="54" t="s">
        <v>248</v>
      </c>
      <c r="L123" s="55" t="s">
        <v>247</v>
      </c>
      <c r="M123" s="68"/>
      <c r="N123" s="69"/>
    </row>
    <row r="124">
      <c r="A124" s="58"/>
      <c r="B124" s="47" t="s">
        <v>248</v>
      </c>
      <c r="C124" s="48" t="s">
        <v>211</v>
      </c>
      <c r="D124" s="49" t="s">
        <v>9</v>
      </c>
      <c r="E124" s="37" t="b">
        <v>0</v>
      </c>
      <c r="F124" s="52" t="b">
        <v>0</v>
      </c>
      <c r="G124" s="37">
        <v>3.0</v>
      </c>
      <c r="H124" s="37">
        <v>1.0</v>
      </c>
      <c r="I124" s="52">
        <v>2.0</v>
      </c>
      <c r="J124" s="53" t="s">
        <v>248</v>
      </c>
      <c r="K124" s="54" t="s">
        <v>249</v>
      </c>
      <c r="L124" s="55" t="s">
        <v>247</v>
      </c>
      <c r="M124" s="68"/>
      <c r="N124" s="69"/>
    </row>
    <row r="125">
      <c r="A125" s="58"/>
      <c r="B125" s="47" t="s">
        <v>249</v>
      </c>
      <c r="C125" s="48" t="s">
        <v>213</v>
      </c>
      <c r="D125" s="49" t="s">
        <v>9</v>
      </c>
      <c r="E125" s="37" t="b">
        <v>0</v>
      </c>
      <c r="F125" s="52" t="b">
        <v>0</v>
      </c>
      <c r="G125" s="37">
        <v>2.0</v>
      </c>
      <c r="H125" s="37">
        <v>3.0</v>
      </c>
      <c r="I125" s="52">
        <v>1.0</v>
      </c>
      <c r="J125" s="53" t="s">
        <v>249</v>
      </c>
      <c r="K125" s="54" t="s">
        <v>247</v>
      </c>
      <c r="L125" s="55" t="s">
        <v>248</v>
      </c>
      <c r="M125" s="68"/>
      <c r="N125" s="69"/>
    </row>
    <row r="126">
      <c r="A126" s="58"/>
      <c r="B126" s="47" t="s">
        <v>256</v>
      </c>
      <c r="C126" s="48" t="s">
        <v>283</v>
      </c>
      <c r="D126" s="49" t="s">
        <v>9</v>
      </c>
      <c r="E126" s="37" t="b">
        <v>0</v>
      </c>
      <c r="F126" s="52" t="b">
        <v>0</v>
      </c>
      <c r="G126" s="37" t="s">
        <v>256</v>
      </c>
      <c r="H126" s="37" t="s">
        <v>256</v>
      </c>
      <c r="I126" s="52" t="s">
        <v>256</v>
      </c>
      <c r="J126" s="53" t="s">
        <v>256</v>
      </c>
      <c r="K126" s="54" t="s">
        <v>256</v>
      </c>
      <c r="L126" s="55" t="s">
        <v>256</v>
      </c>
      <c r="M126" s="68"/>
      <c r="N126" s="69"/>
    </row>
    <row r="127">
      <c r="A127" s="46" t="s">
        <v>247</v>
      </c>
      <c r="B127" s="47" t="s">
        <v>247</v>
      </c>
      <c r="C127" s="48" t="s">
        <v>215</v>
      </c>
      <c r="D127" s="49" t="s">
        <v>36</v>
      </c>
      <c r="E127" s="50" t="b">
        <v>1</v>
      </c>
      <c r="F127" s="52" t="b">
        <v>0</v>
      </c>
      <c r="G127" s="37">
        <v>1.0</v>
      </c>
      <c r="H127" s="37">
        <v>2.0</v>
      </c>
      <c r="I127" s="52">
        <v>3.0</v>
      </c>
      <c r="J127" s="53" t="s">
        <v>247</v>
      </c>
      <c r="K127" s="54" t="s">
        <v>248</v>
      </c>
      <c r="L127" s="55" t="s">
        <v>249</v>
      </c>
      <c r="M127" s="68"/>
      <c r="N127" s="69"/>
    </row>
    <row r="128">
      <c r="A128" s="58"/>
      <c r="B128" s="47" t="s">
        <v>247</v>
      </c>
      <c r="C128" s="48" t="s">
        <v>217</v>
      </c>
      <c r="D128" s="49" t="s">
        <v>9</v>
      </c>
      <c r="E128" s="37" t="b">
        <v>0</v>
      </c>
      <c r="F128" s="52" t="b">
        <v>0</v>
      </c>
      <c r="G128" s="37">
        <v>1.0</v>
      </c>
      <c r="H128" s="37">
        <v>2.0</v>
      </c>
      <c r="I128" s="52">
        <v>3.0</v>
      </c>
      <c r="J128" s="53" t="s">
        <v>247</v>
      </c>
      <c r="K128" s="54" t="s">
        <v>248</v>
      </c>
      <c r="L128" s="55" t="s">
        <v>249</v>
      </c>
      <c r="M128" s="68"/>
      <c r="N128" s="69"/>
    </row>
    <row r="129">
      <c r="A129" s="58"/>
      <c r="B129" s="47" t="s">
        <v>247</v>
      </c>
      <c r="C129" s="48" t="s">
        <v>284</v>
      </c>
      <c r="D129" s="49" t="s">
        <v>9</v>
      </c>
      <c r="E129" s="37" t="b">
        <v>0</v>
      </c>
      <c r="F129" s="52" t="b">
        <v>0</v>
      </c>
      <c r="G129" s="37">
        <v>1.0</v>
      </c>
      <c r="H129" s="37">
        <v>2.0</v>
      </c>
      <c r="I129" s="52">
        <v>3.0</v>
      </c>
      <c r="J129" s="53" t="s">
        <v>247</v>
      </c>
      <c r="K129" s="54" t="s">
        <v>248</v>
      </c>
      <c r="L129" s="55" t="s">
        <v>249</v>
      </c>
      <c r="M129" s="68"/>
      <c r="N129" s="69"/>
    </row>
    <row r="130">
      <c r="A130" s="58"/>
      <c r="B130" s="47" t="s">
        <v>249</v>
      </c>
      <c r="C130" s="48" t="s">
        <v>221</v>
      </c>
      <c r="D130" s="49" t="s">
        <v>9</v>
      </c>
      <c r="E130" s="37" t="b">
        <v>0</v>
      </c>
      <c r="F130" s="51" t="b">
        <v>1</v>
      </c>
      <c r="G130" s="37">
        <v>2.0</v>
      </c>
      <c r="H130" s="37">
        <v>3.0</v>
      </c>
      <c r="I130" s="52">
        <v>1.0</v>
      </c>
      <c r="J130" s="53" t="s">
        <v>249</v>
      </c>
      <c r="K130" s="54" t="s">
        <v>247</v>
      </c>
      <c r="L130" s="55" t="s">
        <v>248</v>
      </c>
      <c r="M130" s="68"/>
      <c r="N130" s="69"/>
    </row>
    <row r="131">
      <c r="A131" s="58"/>
      <c r="B131" s="47" t="s">
        <v>247</v>
      </c>
      <c r="C131" s="48" t="s">
        <v>285</v>
      </c>
      <c r="D131" s="49" t="s">
        <v>36</v>
      </c>
      <c r="E131" s="37" t="b">
        <v>0</v>
      </c>
      <c r="F131" s="52" t="b">
        <v>0</v>
      </c>
      <c r="G131" s="37" t="s">
        <v>256</v>
      </c>
      <c r="H131" s="37" t="s">
        <v>256</v>
      </c>
      <c r="I131" s="52" t="s">
        <v>256</v>
      </c>
      <c r="J131" s="53" t="s">
        <v>256</v>
      </c>
      <c r="K131" s="54" t="s">
        <v>256</v>
      </c>
      <c r="L131" s="55" t="s">
        <v>256</v>
      </c>
      <c r="M131" s="68"/>
      <c r="N131" s="69"/>
    </row>
    <row r="132">
      <c r="A132" s="46" t="s">
        <v>249</v>
      </c>
      <c r="B132" s="47" t="s">
        <v>249</v>
      </c>
      <c r="C132" s="48" t="s">
        <v>223</v>
      </c>
      <c r="D132" s="49" t="s">
        <v>36</v>
      </c>
      <c r="E132" s="37" t="b">
        <v>0</v>
      </c>
      <c r="F132" s="52" t="b">
        <v>0</v>
      </c>
      <c r="G132" s="37">
        <v>3.0</v>
      </c>
      <c r="H132" s="37">
        <v>1.0</v>
      </c>
      <c r="I132" s="52">
        <v>2.0</v>
      </c>
      <c r="J132" s="53" t="s">
        <v>248</v>
      </c>
      <c r="K132" s="54" t="s">
        <v>249</v>
      </c>
      <c r="L132" s="55" t="s">
        <v>247</v>
      </c>
      <c r="M132" s="68"/>
      <c r="N132" s="69"/>
    </row>
    <row r="133">
      <c r="A133" s="58"/>
      <c r="B133" s="47" t="s">
        <v>247</v>
      </c>
      <c r="C133" s="48" t="s">
        <v>286</v>
      </c>
      <c r="D133" s="49" t="s">
        <v>36</v>
      </c>
      <c r="E133" s="37" t="b">
        <v>0</v>
      </c>
      <c r="F133" s="52" t="b">
        <v>0</v>
      </c>
      <c r="G133" s="37" t="s">
        <v>256</v>
      </c>
      <c r="H133" s="37" t="s">
        <v>256</v>
      </c>
      <c r="I133" s="52" t="s">
        <v>256</v>
      </c>
      <c r="J133" s="53" t="s">
        <v>256</v>
      </c>
      <c r="K133" s="54" t="s">
        <v>256</v>
      </c>
      <c r="L133" s="55" t="s">
        <v>256</v>
      </c>
      <c r="M133" s="68"/>
      <c r="N133" s="69"/>
    </row>
    <row r="134">
      <c r="A134" s="46" t="s">
        <v>249</v>
      </c>
      <c r="B134" s="47" t="s">
        <v>249</v>
      </c>
      <c r="C134" s="48" t="s">
        <v>287</v>
      </c>
      <c r="D134" s="49" t="s">
        <v>36</v>
      </c>
      <c r="E134" s="37" t="b">
        <v>0</v>
      </c>
      <c r="F134" s="52" t="b">
        <v>0</v>
      </c>
      <c r="G134" s="37" t="s">
        <v>256</v>
      </c>
      <c r="H134" s="37" t="s">
        <v>256</v>
      </c>
      <c r="I134" s="52" t="s">
        <v>256</v>
      </c>
      <c r="J134" s="53" t="s">
        <v>256</v>
      </c>
      <c r="K134" s="54" t="s">
        <v>256</v>
      </c>
      <c r="L134" s="55" t="s">
        <v>256</v>
      </c>
      <c r="M134" s="68"/>
      <c r="N134" s="69"/>
    </row>
    <row r="135">
      <c r="A135" s="46" t="s">
        <v>248</v>
      </c>
      <c r="B135" s="47" t="s">
        <v>248</v>
      </c>
      <c r="C135" s="48" t="s">
        <v>225</v>
      </c>
      <c r="D135" s="49" t="s">
        <v>36</v>
      </c>
      <c r="E135" s="37" t="b">
        <v>0</v>
      </c>
      <c r="F135" s="52" t="b">
        <v>0</v>
      </c>
      <c r="G135" s="37">
        <v>1.0</v>
      </c>
      <c r="H135" s="37">
        <v>2.0</v>
      </c>
      <c r="I135" s="52">
        <v>3.0</v>
      </c>
      <c r="J135" s="53" t="s">
        <v>247</v>
      </c>
      <c r="K135" s="54" t="s">
        <v>248</v>
      </c>
      <c r="L135" s="55" t="s">
        <v>249</v>
      </c>
      <c r="M135" s="68"/>
      <c r="N135" s="69"/>
    </row>
    <row r="136">
      <c r="A136" s="46" t="s">
        <v>248</v>
      </c>
      <c r="B136" s="47" t="s">
        <v>248</v>
      </c>
      <c r="C136" s="48" t="s">
        <v>227</v>
      </c>
      <c r="D136" s="49" t="s">
        <v>36</v>
      </c>
      <c r="E136" s="37" t="b">
        <v>0</v>
      </c>
      <c r="F136" s="52" t="b">
        <v>0</v>
      </c>
      <c r="G136" s="37">
        <v>2.0</v>
      </c>
      <c r="H136" s="37">
        <v>1.0</v>
      </c>
      <c r="I136" s="52">
        <v>3.0</v>
      </c>
      <c r="J136" s="53" t="s">
        <v>248</v>
      </c>
      <c r="K136" s="54" t="s">
        <v>247</v>
      </c>
      <c r="L136" s="55" t="s">
        <v>249</v>
      </c>
      <c r="M136" s="68"/>
      <c r="N136" s="69"/>
    </row>
    <row r="137">
      <c r="A137" s="46" t="s">
        <v>249</v>
      </c>
      <c r="B137" s="47" t="s">
        <v>249</v>
      </c>
      <c r="C137" s="48" t="s">
        <v>229</v>
      </c>
      <c r="D137" s="49" t="s">
        <v>36</v>
      </c>
      <c r="E137" s="50" t="b">
        <v>1</v>
      </c>
      <c r="F137" s="52" t="b">
        <v>0</v>
      </c>
      <c r="G137" s="37">
        <v>3.0</v>
      </c>
      <c r="H137" s="37">
        <v>2.0</v>
      </c>
      <c r="I137" s="52">
        <v>1.0</v>
      </c>
      <c r="J137" s="53" t="s">
        <v>249</v>
      </c>
      <c r="K137" s="54" t="s">
        <v>248</v>
      </c>
      <c r="L137" s="55" t="s">
        <v>247</v>
      </c>
      <c r="M137" s="68"/>
      <c r="N137" s="69"/>
    </row>
    <row r="138">
      <c r="A138" s="46" t="s">
        <v>249</v>
      </c>
      <c r="B138" s="47" t="s">
        <v>249</v>
      </c>
      <c r="C138" s="48" t="s">
        <v>231</v>
      </c>
      <c r="D138" s="49" t="s">
        <v>36</v>
      </c>
      <c r="E138" s="50" t="b">
        <v>1</v>
      </c>
      <c r="F138" s="52" t="b">
        <v>0</v>
      </c>
      <c r="G138" s="37">
        <v>3.0</v>
      </c>
      <c r="H138" s="37">
        <v>2.0</v>
      </c>
      <c r="I138" s="52">
        <v>1.0</v>
      </c>
      <c r="J138" s="53" t="s">
        <v>249</v>
      </c>
      <c r="K138" s="54" t="s">
        <v>248</v>
      </c>
      <c r="L138" s="55" t="s">
        <v>247</v>
      </c>
      <c r="M138" s="68"/>
      <c r="N138" s="69"/>
    </row>
    <row r="139">
      <c r="A139" s="58"/>
      <c r="B139" s="47" t="s">
        <v>249</v>
      </c>
      <c r="C139" s="70" t="s">
        <v>233</v>
      </c>
      <c r="D139" s="49" t="s">
        <v>36</v>
      </c>
      <c r="E139" s="37" t="b">
        <v>0</v>
      </c>
      <c r="F139" s="52" t="b">
        <v>0</v>
      </c>
      <c r="G139" s="37">
        <v>2.0</v>
      </c>
      <c r="H139" s="37">
        <v>3.0</v>
      </c>
      <c r="I139" s="52">
        <v>1.0</v>
      </c>
      <c r="J139" s="53" t="s">
        <v>249</v>
      </c>
      <c r="K139" s="54" t="s">
        <v>247</v>
      </c>
      <c r="L139" s="55" t="s">
        <v>248</v>
      </c>
      <c r="M139" s="68"/>
      <c r="N139" s="69"/>
    </row>
    <row r="140">
      <c r="A140" s="58"/>
      <c r="B140" s="47" t="s">
        <v>247</v>
      </c>
      <c r="C140" s="70" t="s">
        <v>234</v>
      </c>
      <c r="D140" s="49" t="s">
        <v>9</v>
      </c>
      <c r="E140" s="37" t="b">
        <v>0</v>
      </c>
      <c r="F140" s="52" t="b">
        <v>0</v>
      </c>
      <c r="G140" s="37">
        <v>1.0</v>
      </c>
      <c r="H140" s="37">
        <v>2.0</v>
      </c>
      <c r="I140" s="52">
        <v>3.0</v>
      </c>
      <c r="J140" s="53" t="s">
        <v>247</v>
      </c>
      <c r="K140" s="54" t="s">
        <v>248</v>
      </c>
      <c r="L140" s="55" t="s">
        <v>249</v>
      </c>
      <c r="M140" s="68"/>
      <c r="N140" s="69"/>
    </row>
    <row r="141">
      <c r="A141" s="58"/>
      <c r="B141" s="71"/>
      <c r="C141" s="70"/>
      <c r="D141" s="72" t="str">
        <f>'RAW DO NOT EDIT'!D144</f>
        <v/>
      </c>
      <c r="E141" s="37" t="b">
        <v>0</v>
      </c>
      <c r="F141" s="52" t="b">
        <v>0</v>
      </c>
      <c r="G141" s="73" t="str">
        <f>IFS
(
'RAW DO NOT EDIT'!$E144 = Helper!A$1,1,
'RAW DO NOT EDIT'!$F144 = Helper!A$1,2,
'RAW DO NOT EDIT'!$G144 = Helper!A$1,3,
TRUE,""
)</f>
        <v/>
      </c>
      <c r="H141" s="72" t="str">
        <f>IFS
(
'RAW DO NOT EDIT'!$E144 = Helper!B$1,1,
'RAW DO NOT EDIT'!$F144 = Helper!B$1,2,
'RAW DO NOT EDIT'!$G144 = Helper!B$1,3,
TRUE,""
)</f>
        <v/>
      </c>
      <c r="I141" s="72" t="str">
        <f>IFS
(
'RAW DO NOT EDIT'!$E144 = Helper!C$1,1,
'RAW DO NOT EDIT'!$F144 = Helper!C$1,2,
'RAW DO NOT EDIT'!$G144 = Helper!C$1,3,
TRUE,""
)</f>
        <v/>
      </c>
      <c r="J141" s="74" t="str">
        <f>IFS
(
'RAW DO NOT EDIT'!E144 = Helper!$A$1,"EN",
'RAW DO NOT EDIT'!E144 = Helper!$B$1,"PW",
'RAW DO NOT EDIT'!E144 = Helper!$C$1,"ST",
TRUE,""
)</f>
        <v/>
      </c>
      <c r="K141" s="75" t="str">
        <f>IFS
(
'RAW DO NOT EDIT'!F144 = Helper!$A$1,"EN",
'RAW DO NOT EDIT'!F144 = Helper!$B$1,"PW",
'RAW DO NOT EDIT'!F144 = Helper!$C$1,"ST",
TRUE,""
)</f>
        <v/>
      </c>
      <c r="L141" s="76" t="str">
        <f>IFS
(
'RAW DO NOT EDIT'!G144 = Helper!$A$1,"EN",
'RAW DO NOT EDIT'!G144 = Helper!$B$1,"PW",
'RAW DO NOT EDIT'!G144 = Helper!$C$1,"ST",
TRUE,""
)</f>
        <v/>
      </c>
      <c r="M141" s="68"/>
      <c r="N141" s="69"/>
    </row>
    <row r="142">
      <c r="A142" s="58"/>
      <c r="B142" s="71"/>
      <c r="C142" s="70"/>
      <c r="D142" s="72" t="str">
        <f>'RAW DO NOT EDIT'!D145</f>
        <v/>
      </c>
      <c r="E142" s="37" t="b">
        <v>0</v>
      </c>
      <c r="F142" s="52" t="b">
        <v>0</v>
      </c>
      <c r="G142" s="73" t="str">
        <f>IFS
(
'RAW DO NOT EDIT'!$E145 = Helper!A$1,1,
'RAW DO NOT EDIT'!$F145 = Helper!A$1,2,
'RAW DO NOT EDIT'!$G145 = Helper!A$1,3,
TRUE,""
)</f>
        <v/>
      </c>
      <c r="H142" s="72" t="str">
        <f>IFS
(
'RAW DO NOT EDIT'!$E145 = Helper!B$1,1,
'RAW DO NOT EDIT'!$F145 = Helper!B$1,2,
'RAW DO NOT EDIT'!$G145 = Helper!B$1,3,
TRUE,""
)</f>
        <v/>
      </c>
      <c r="I142" s="72" t="str">
        <f>IFS
(
'RAW DO NOT EDIT'!$E145 = Helper!C$1,1,
'RAW DO NOT EDIT'!$F145 = Helper!C$1,2,
'RAW DO NOT EDIT'!$G145 = Helper!C$1,3,
TRUE,""
)</f>
        <v/>
      </c>
      <c r="J142" s="74" t="str">
        <f>IFS
(
'RAW DO NOT EDIT'!E145 = Helper!$A$1,"EN",
'RAW DO NOT EDIT'!E145 = Helper!$B$1,"PW",
'RAW DO NOT EDIT'!E145 = Helper!$C$1,"ST",
TRUE,""
)</f>
        <v/>
      </c>
      <c r="K142" s="75" t="str">
        <f>IFS
(
'RAW DO NOT EDIT'!F145 = Helper!$A$1,"EN",
'RAW DO NOT EDIT'!F145 = Helper!$B$1,"PW",
'RAW DO NOT EDIT'!F145 = Helper!$C$1,"ST",
TRUE,""
)</f>
        <v/>
      </c>
      <c r="L142" s="76" t="str">
        <f>IFS
(
'RAW DO NOT EDIT'!G145 = Helper!$A$1,"EN",
'RAW DO NOT EDIT'!G145 = Helper!$B$1,"PW",
'RAW DO NOT EDIT'!G145 = Helper!$C$1,"ST",
TRUE,""
)</f>
        <v/>
      </c>
      <c r="M142" s="68"/>
      <c r="N142" s="69"/>
    </row>
    <row r="143">
      <c r="A143" s="58"/>
      <c r="B143" s="71"/>
      <c r="C143" s="73"/>
      <c r="D143" s="72" t="str">
        <f>'RAW DO NOT EDIT'!D146</f>
        <v/>
      </c>
      <c r="E143" s="37" t="b">
        <v>0</v>
      </c>
      <c r="F143" s="52" t="b">
        <v>0</v>
      </c>
      <c r="G143" s="73" t="str">
        <f>IFS
(
'RAW DO NOT EDIT'!$E146 = Helper!A$1,1,
'RAW DO NOT EDIT'!$F146 = Helper!A$1,2,
'RAW DO NOT EDIT'!$G146 = Helper!A$1,3,
TRUE,""
)</f>
        <v/>
      </c>
      <c r="H143" s="72" t="str">
        <f>IFS
(
'RAW DO NOT EDIT'!$E146 = Helper!B$1,1,
'RAW DO NOT EDIT'!$F146 = Helper!B$1,2,
'RAW DO NOT EDIT'!$G146 = Helper!B$1,3,
TRUE,""
)</f>
        <v/>
      </c>
      <c r="I143" s="72" t="str">
        <f>IFS
(
'RAW DO NOT EDIT'!$E146 = Helper!C$1,1,
'RAW DO NOT EDIT'!$F146 = Helper!C$1,2,
'RAW DO NOT EDIT'!$G146 = Helper!C$1,3,
TRUE,""
)</f>
        <v/>
      </c>
      <c r="J143" s="74" t="str">
        <f>IFS
(
'RAW DO NOT EDIT'!E146 = Helper!$A$1,"EN",
'RAW DO NOT EDIT'!E146 = Helper!$B$1,"PW",
'RAW DO NOT EDIT'!E146 = Helper!$C$1,"ST",
TRUE,""
)</f>
        <v/>
      </c>
      <c r="K143" s="75" t="str">
        <f>IFS
(
'RAW DO NOT EDIT'!F146 = Helper!$A$1,"EN",
'RAW DO NOT EDIT'!F146 = Helper!$B$1,"PW",
'RAW DO NOT EDIT'!F146 = Helper!$C$1,"ST",
TRUE,""
)</f>
        <v/>
      </c>
      <c r="L143" s="76" t="str">
        <f>IFS
(
'RAW DO NOT EDIT'!G146 = Helper!$A$1,"EN",
'RAW DO NOT EDIT'!G146 = Helper!$B$1,"PW",
'RAW DO NOT EDIT'!G146 = Helper!$C$1,"ST",
TRUE,""
)</f>
        <v/>
      </c>
      <c r="M143" s="68"/>
      <c r="N143" s="69"/>
    </row>
    <row r="144">
      <c r="A144" s="58"/>
      <c r="B144" s="71"/>
      <c r="C144" s="73"/>
      <c r="D144" s="72" t="str">
        <f>'RAW DO NOT EDIT'!D147</f>
        <v/>
      </c>
      <c r="E144" s="37" t="b">
        <v>0</v>
      </c>
      <c r="F144" s="52" t="b">
        <v>0</v>
      </c>
      <c r="G144" s="73" t="str">
        <f>IFS
(
'RAW DO NOT EDIT'!$E147 = Helper!A$1,1,
'RAW DO NOT EDIT'!$F147 = Helper!A$1,2,
'RAW DO NOT EDIT'!$G147 = Helper!A$1,3,
TRUE,""
)</f>
        <v/>
      </c>
      <c r="H144" s="72" t="str">
        <f>IFS
(
'RAW DO NOT EDIT'!$E147 = Helper!B$1,1,
'RAW DO NOT EDIT'!$F147 = Helper!B$1,2,
'RAW DO NOT EDIT'!$G147 = Helper!B$1,3,
TRUE,""
)</f>
        <v/>
      </c>
      <c r="I144" s="72" t="str">
        <f>IFS
(
'RAW DO NOT EDIT'!$E147 = Helper!C$1,1,
'RAW DO NOT EDIT'!$F147 = Helper!C$1,2,
'RAW DO NOT EDIT'!$G147 = Helper!C$1,3,
TRUE,""
)</f>
        <v/>
      </c>
      <c r="J144" s="74" t="str">
        <f>IFS
(
'RAW DO NOT EDIT'!E147 = Helper!$A$1,"EN",
'RAW DO NOT EDIT'!E147 = Helper!$B$1,"PW",
'RAW DO NOT EDIT'!E147 = Helper!$C$1,"ST",
TRUE,""
)</f>
        <v/>
      </c>
      <c r="K144" s="75" t="str">
        <f>IFS
(
'RAW DO NOT EDIT'!F147 = Helper!$A$1,"EN",
'RAW DO NOT EDIT'!F147 = Helper!$B$1,"PW",
'RAW DO NOT EDIT'!F147 = Helper!$C$1,"ST",
TRUE,""
)</f>
        <v/>
      </c>
      <c r="L144" s="76" t="str">
        <f>IFS
(
'RAW DO NOT EDIT'!G147 = Helper!$A$1,"EN",
'RAW DO NOT EDIT'!G147 = Helper!$B$1,"PW",
'RAW DO NOT EDIT'!G147 = Helper!$C$1,"ST",
TRUE,""
)</f>
        <v/>
      </c>
      <c r="M144" s="68"/>
      <c r="N144" s="69"/>
    </row>
    <row r="145">
      <c r="A145" s="58"/>
      <c r="B145" s="71"/>
      <c r="C145" s="73" t="str">
        <f>'RAW DO NOT EDIT'!B148</f>
        <v/>
      </c>
      <c r="D145" s="72" t="str">
        <f>'RAW DO NOT EDIT'!D148</f>
        <v/>
      </c>
      <c r="E145" s="37" t="b">
        <v>0</v>
      </c>
      <c r="F145" s="52" t="b">
        <v>0</v>
      </c>
      <c r="G145" s="73" t="str">
        <f>IFS
(
'RAW DO NOT EDIT'!$E148 = Helper!A$1,1,
'RAW DO NOT EDIT'!$F148 = Helper!A$1,2,
'RAW DO NOT EDIT'!$G148 = Helper!A$1,3,
TRUE,""
)</f>
        <v/>
      </c>
      <c r="H145" s="72" t="str">
        <f>IFS
(
'RAW DO NOT EDIT'!$E148 = Helper!B$1,1,
'RAW DO NOT EDIT'!$F148 = Helper!B$1,2,
'RAW DO NOT EDIT'!$G148 = Helper!B$1,3,
TRUE,""
)</f>
        <v/>
      </c>
      <c r="I145" s="72" t="str">
        <f>IFS
(
'RAW DO NOT EDIT'!$E148 = Helper!C$1,1,
'RAW DO NOT EDIT'!$F148 = Helper!C$1,2,
'RAW DO NOT EDIT'!$G148 = Helper!C$1,3,
TRUE,""
)</f>
        <v/>
      </c>
      <c r="J145" s="74" t="str">
        <f>IFS
(
'RAW DO NOT EDIT'!E148 = Helper!$A$1,"EN",
'RAW DO NOT EDIT'!E148 = Helper!$B$1,"PW",
'RAW DO NOT EDIT'!E148 = Helper!$C$1,"ST",
TRUE,""
)</f>
        <v/>
      </c>
      <c r="K145" s="75" t="str">
        <f>IFS
(
'RAW DO NOT EDIT'!F148 = Helper!$A$1,"EN",
'RAW DO NOT EDIT'!F148 = Helper!$B$1,"PW",
'RAW DO NOT EDIT'!F148 = Helper!$C$1,"ST",
TRUE,""
)</f>
        <v/>
      </c>
      <c r="L145" s="76" t="str">
        <f>IFS
(
'RAW DO NOT EDIT'!G148 = Helper!$A$1,"EN",
'RAW DO NOT EDIT'!G148 = Helper!$B$1,"PW",
'RAW DO NOT EDIT'!G148 = Helper!$C$1,"ST",
TRUE,""
)</f>
        <v/>
      </c>
      <c r="M145" s="68"/>
      <c r="N145" s="69"/>
    </row>
    <row r="146">
      <c r="A146" s="58"/>
      <c r="B146" s="71"/>
      <c r="C146" s="73" t="str">
        <f>'RAW DO NOT EDIT'!B149</f>
        <v/>
      </c>
      <c r="D146" s="72" t="str">
        <f>'RAW DO NOT EDIT'!D149</f>
        <v/>
      </c>
      <c r="E146" s="37" t="b">
        <v>0</v>
      </c>
      <c r="F146" s="52" t="b">
        <v>0</v>
      </c>
      <c r="G146" s="73" t="str">
        <f>IFS
(
'RAW DO NOT EDIT'!$E149 = Helper!A$1,1,
'RAW DO NOT EDIT'!$F149 = Helper!A$1,2,
'RAW DO NOT EDIT'!$G149 = Helper!A$1,3,
TRUE,""
)</f>
        <v/>
      </c>
      <c r="H146" s="72" t="str">
        <f>IFS
(
'RAW DO NOT EDIT'!$E149 = Helper!B$1,1,
'RAW DO NOT EDIT'!$F149 = Helper!B$1,2,
'RAW DO NOT EDIT'!$G149 = Helper!B$1,3,
TRUE,""
)</f>
        <v/>
      </c>
      <c r="I146" s="72" t="str">
        <f>IFS
(
'RAW DO NOT EDIT'!$E149 = Helper!C$1,1,
'RAW DO NOT EDIT'!$F149 = Helper!C$1,2,
'RAW DO NOT EDIT'!$G149 = Helper!C$1,3,
TRUE,""
)</f>
        <v/>
      </c>
      <c r="J146" s="74" t="str">
        <f>IFS
(
'RAW DO NOT EDIT'!E149 = Helper!$A$1,"EN",
'RAW DO NOT EDIT'!E149 = Helper!$B$1,"PW",
'RAW DO NOT EDIT'!E149 = Helper!$C$1,"ST",
TRUE,""
)</f>
        <v/>
      </c>
      <c r="K146" s="75" t="str">
        <f>IFS
(
'RAW DO NOT EDIT'!F149 = Helper!$A$1,"EN",
'RAW DO NOT EDIT'!F149 = Helper!$B$1,"PW",
'RAW DO NOT EDIT'!F149 = Helper!$C$1,"ST",
TRUE,""
)</f>
        <v/>
      </c>
      <c r="L146" s="76" t="str">
        <f>IFS
(
'RAW DO NOT EDIT'!G149 = Helper!$A$1,"EN",
'RAW DO NOT EDIT'!G149 = Helper!$B$1,"PW",
'RAW DO NOT EDIT'!G149 = Helper!$C$1,"ST",
TRUE,""
)</f>
        <v/>
      </c>
      <c r="M146" s="68"/>
      <c r="N146" s="69"/>
    </row>
    <row r="147">
      <c r="A147" s="58"/>
      <c r="B147" s="71"/>
      <c r="C147" s="73" t="str">
        <f>'RAW DO NOT EDIT'!B150</f>
        <v/>
      </c>
      <c r="D147" s="72" t="str">
        <f>'RAW DO NOT EDIT'!D150</f>
        <v/>
      </c>
      <c r="E147" s="37" t="b">
        <v>0</v>
      </c>
      <c r="F147" s="52" t="b">
        <v>0</v>
      </c>
      <c r="G147" s="73" t="str">
        <f>IFS
(
'RAW DO NOT EDIT'!$E150 = Helper!A$1,1,
'RAW DO NOT EDIT'!$F150 = Helper!A$1,2,
'RAW DO NOT EDIT'!$G150 = Helper!A$1,3,
TRUE,""
)</f>
        <v/>
      </c>
      <c r="H147" s="72" t="str">
        <f>IFS
(
'RAW DO NOT EDIT'!$E150 = Helper!B$1,1,
'RAW DO NOT EDIT'!$F150 = Helper!B$1,2,
'RAW DO NOT EDIT'!$G150 = Helper!B$1,3,
TRUE,""
)</f>
        <v/>
      </c>
      <c r="I147" s="72" t="str">
        <f>IFS
(
'RAW DO NOT EDIT'!$E150 = Helper!C$1,1,
'RAW DO NOT EDIT'!$F150 = Helper!C$1,2,
'RAW DO NOT EDIT'!$G150 = Helper!C$1,3,
TRUE,""
)</f>
        <v/>
      </c>
      <c r="J147" s="74" t="str">
        <f>IFS
(
'RAW DO NOT EDIT'!E150 = Helper!$A$1,"EN",
'RAW DO NOT EDIT'!E150 = Helper!$B$1,"PW",
'RAW DO NOT EDIT'!E150 = Helper!$C$1,"ST",
TRUE,""
)</f>
        <v/>
      </c>
      <c r="K147" s="75" t="str">
        <f>IFS
(
'RAW DO NOT EDIT'!F150 = Helper!$A$1,"EN",
'RAW DO NOT EDIT'!F150 = Helper!$B$1,"PW",
'RAW DO NOT EDIT'!F150 = Helper!$C$1,"ST",
TRUE,""
)</f>
        <v/>
      </c>
      <c r="L147" s="76" t="str">
        <f>IFS
(
'RAW DO NOT EDIT'!G150 = Helper!$A$1,"EN",
'RAW DO NOT EDIT'!G150 = Helper!$B$1,"PW",
'RAW DO NOT EDIT'!G150 = Helper!$C$1,"ST",
TRUE,""
)</f>
        <v/>
      </c>
      <c r="M147" s="68"/>
      <c r="N147" s="69"/>
    </row>
    <row r="148">
      <c r="A148" s="58"/>
      <c r="B148" s="71"/>
      <c r="C148" s="73" t="str">
        <f>'RAW DO NOT EDIT'!B151</f>
        <v/>
      </c>
      <c r="D148" s="72" t="str">
        <f>'RAW DO NOT EDIT'!D151</f>
        <v/>
      </c>
      <c r="E148" s="37" t="b">
        <v>0</v>
      </c>
      <c r="F148" s="52" t="b">
        <v>0</v>
      </c>
      <c r="G148" s="73" t="str">
        <f>IFS
(
'RAW DO NOT EDIT'!$E151 = Helper!A$1,1,
'RAW DO NOT EDIT'!$F151 = Helper!A$1,2,
'RAW DO NOT EDIT'!$G151 = Helper!A$1,3,
TRUE,""
)</f>
        <v/>
      </c>
      <c r="H148" s="72" t="str">
        <f>IFS
(
'RAW DO NOT EDIT'!$E151 = Helper!B$1,1,
'RAW DO NOT EDIT'!$F151 = Helper!B$1,2,
'RAW DO NOT EDIT'!$G151 = Helper!B$1,3,
TRUE,""
)</f>
        <v/>
      </c>
      <c r="I148" s="72" t="str">
        <f>IFS
(
'RAW DO NOT EDIT'!$E151 = Helper!C$1,1,
'RAW DO NOT EDIT'!$F151 = Helper!C$1,2,
'RAW DO NOT EDIT'!$G151 = Helper!C$1,3,
TRUE,""
)</f>
        <v/>
      </c>
      <c r="J148" s="74" t="str">
        <f>IFS
(
'RAW DO NOT EDIT'!E151 = Helper!$A$1,"EN",
'RAW DO NOT EDIT'!E151 = Helper!$B$1,"PW",
'RAW DO NOT EDIT'!E151 = Helper!$C$1,"ST",
TRUE,""
)</f>
        <v/>
      </c>
      <c r="K148" s="75" t="str">
        <f>IFS
(
'RAW DO NOT EDIT'!F151 = Helper!$A$1,"EN",
'RAW DO NOT EDIT'!F151 = Helper!$B$1,"PW",
'RAW DO NOT EDIT'!F151 = Helper!$C$1,"ST",
TRUE,""
)</f>
        <v/>
      </c>
      <c r="L148" s="76" t="str">
        <f>IFS
(
'RAW DO NOT EDIT'!G151 = Helper!$A$1,"EN",
'RAW DO NOT EDIT'!G151 = Helper!$B$1,"PW",
'RAW DO NOT EDIT'!G151 = Helper!$C$1,"ST",
TRUE,""
)</f>
        <v/>
      </c>
      <c r="M148" s="68"/>
      <c r="N148" s="69"/>
    </row>
    <row r="149">
      <c r="A149" s="58"/>
      <c r="B149" s="71"/>
      <c r="C149" s="73" t="str">
        <f>'RAW DO NOT EDIT'!B152</f>
        <v/>
      </c>
      <c r="D149" s="72" t="str">
        <f>'RAW DO NOT EDIT'!D152</f>
        <v/>
      </c>
      <c r="E149" s="37" t="b">
        <v>0</v>
      </c>
      <c r="F149" s="52" t="b">
        <v>0</v>
      </c>
      <c r="G149" s="73" t="str">
        <f>IFS
(
'RAW DO NOT EDIT'!$E152 = Helper!A$1,1,
'RAW DO NOT EDIT'!$F152 = Helper!A$1,2,
'RAW DO NOT EDIT'!$G152 = Helper!A$1,3,
TRUE,""
)</f>
        <v/>
      </c>
      <c r="H149" s="72" t="str">
        <f>IFS
(
'RAW DO NOT EDIT'!$E152 = Helper!B$1,1,
'RAW DO NOT EDIT'!$F152 = Helper!B$1,2,
'RAW DO NOT EDIT'!$G152 = Helper!B$1,3,
TRUE,""
)</f>
        <v/>
      </c>
      <c r="I149" s="72" t="str">
        <f>IFS
(
'RAW DO NOT EDIT'!$E152 = Helper!C$1,1,
'RAW DO NOT EDIT'!$F152 = Helper!C$1,2,
'RAW DO NOT EDIT'!$G152 = Helper!C$1,3,
TRUE,""
)</f>
        <v/>
      </c>
      <c r="J149" s="74" t="str">
        <f>IFS
(
'RAW DO NOT EDIT'!E152 = Helper!$A$1,"EN",
'RAW DO NOT EDIT'!E152 = Helper!$B$1,"PW",
'RAW DO NOT EDIT'!E152 = Helper!$C$1,"ST",
TRUE,""
)</f>
        <v/>
      </c>
      <c r="K149" s="75" t="str">
        <f>IFS
(
'RAW DO NOT EDIT'!F152 = Helper!$A$1,"EN",
'RAW DO NOT EDIT'!F152 = Helper!$B$1,"PW",
'RAW DO NOT EDIT'!F152 = Helper!$C$1,"ST",
TRUE,""
)</f>
        <v/>
      </c>
      <c r="L149" s="76" t="str">
        <f>IFS
(
'RAW DO NOT EDIT'!G152 = Helper!$A$1,"EN",
'RAW DO NOT EDIT'!G152 = Helper!$B$1,"PW",
'RAW DO NOT EDIT'!G152 = Helper!$C$1,"ST",
TRUE,""
)</f>
        <v/>
      </c>
      <c r="M149" s="68"/>
      <c r="N149" s="69"/>
    </row>
    <row r="150">
      <c r="A150" s="58"/>
      <c r="B150" s="71"/>
      <c r="C150" s="73" t="str">
        <f>'RAW DO NOT EDIT'!B153</f>
        <v/>
      </c>
      <c r="D150" s="72" t="str">
        <f>'RAW DO NOT EDIT'!D153</f>
        <v/>
      </c>
      <c r="E150" s="37" t="b">
        <v>0</v>
      </c>
      <c r="F150" s="52" t="b">
        <v>0</v>
      </c>
      <c r="G150" s="73" t="str">
        <f>IFS
(
'RAW DO NOT EDIT'!$E153 = Helper!A$1,1,
'RAW DO NOT EDIT'!$F153 = Helper!A$1,2,
'RAW DO NOT EDIT'!$G153 = Helper!A$1,3,
TRUE,""
)</f>
        <v/>
      </c>
      <c r="H150" s="72" t="str">
        <f>IFS
(
'RAW DO NOT EDIT'!$E153 = Helper!B$1,1,
'RAW DO NOT EDIT'!$F153 = Helper!B$1,2,
'RAW DO NOT EDIT'!$G153 = Helper!B$1,3,
TRUE,""
)</f>
        <v/>
      </c>
      <c r="I150" s="72" t="str">
        <f>IFS
(
'RAW DO NOT EDIT'!$E153 = Helper!C$1,1,
'RAW DO NOT EDIT'!$F153 = Helper!C$1,2,
'RAW DO NOT EDIT'!$G153 = Helper!C$1,3,
TRUE,""
)</f>
        <v/>
      </c>
      <c r="J150" s="74" t="str">
        <f>IFS
(
'RAW DO NOT EDIT'!E153 = Helper!$A$1,"EN",
'RAW DO NOT EDIT'!E153 = Helper!$B$1,"PW",
'RAW DO NOT EDIT'!E153 = Helper!$C$1,"ST",
TRUE,""
)</f>
        <v/>
      </c>
      <c r="K150" s="75" t="str">
        <f>IFS
(
'RAW DO NOT EDIT'!F153 = Helper!$A$1,"EN",
'RAW DO NOT EDIT'!F153 = Helper!$B$1,"PW",
'RAW DO NOT EDIT'!F153 = Helper!$C$1,"ST",
TRUE,""
)</f>
        <v/>
      </c>
      <c r="L150" s="76" t="str">
        <f>IFS
(
'RAW DO NOT EDIT'!G153 = Helper!$A$1,"EN",
'RAW DO NOT EDIT'!G153 = Helper!$B$1,"PW",
'RAW DO NOT EDIT'!G153 = Helper!$C$1,"ST",
TRUE,""
)</f>
        <v/>
      </c>
      <c r="M150" s="68"/>
      <c r="N150" s="69"/>
    </row>
    <row r="151">
      <c r="A151" s="58"/>
      <c r="B151" s="71"/>
      <c r="C151" s="73" t="str">
        <f>'RAW DO NOT EDIT'!B154</f>
        <v/>
      </c>
      <c r="D151" s="72" t="str">
        <f>'RAW DO NOT EDIT'!D154</f>
        <v/>
      </c>
      <c r="E151" s="37" t="b">
        <v>0</v>
      </c>
      <c r="F151" s="52" t="b">
        <v>0</v>
      </c>
      <c r="G151" s="73" t="str">
        <f>IFS
(
'RAW DO NOT EDIT'!$E154 = Helper!A$1,1,
'RAW DO NOT EDIT'!$F154 = Helper!A$1,2,
'RAW DO NOT EDIT'!$G154 = Helper!A$1,3,
TRUE,""
)</f>
        <v/>
      </c>
      <c r="H151" s="72" t="str">
        <f>IFS
(
'RAW DO NOT EDIT'!$E154 = Helper!B$1,1,
'RAW DO NOT EDIT'!$F154 = Helper!B$1,2,
'RAW DO NOT EDIT'!$G154 = Helper!B$1,3,
TRUE,""
)</f>
        <v/>
      </c>
      <c r="I151" s="72" t="str">
        <f>IFS
(
'RAW DO NOT EDIT'!$E154 = Helper!C$1,1,
'RAW DO NOT EDIT'!$F154 = Helper!C$1,2,
'RAW DO NOT EDIT'!$G154 = Helper!C$1,3,
TRUE,""
)</f>
        <v/>
      </c>
      <c r="J151" s="74" t="str">
        <f>IFS
(
'RAW DO NOT EDIT'!E154 = Helper!$A$1,"EN",
'RAW DO NOT EDIT'!E154 = Helper!$B$1,"PW",
'RAW DO NOT EDIT'!E154 = Helper!$C$1,"ST",
TRUE,""
)</f>
        <v/>
      </c>
      <c r="K151" s="75" t="str">
        <f>IFS
(
'RAW DO NOT EDIT'!F154 = Helper!$A$1,"EN",
'RAW DO NOT EDIT'!F154 = Helper!$B$1,"PW",
'RAW DO NOT EDIT'!F154 = Helper!$C$1,"ST",
TRUE,""
)</f>
        <v/>
      </c>
      <c r="L151" s="76" t="str">
        <f>IFS
(
'RAW DO NOT EDIT'!G154 = Helper!$A$1,"EN",
'RAW DO NOT EDIT'!G154 = Helper!$B$1,"PW",
'RAW DO NOT EDIT'!G154 = Helper!$C$1,"ST",
TRUE,""
)</f>
        <v/>
      </c>
      <c r="M151" s="68"/>
      <c r="N151" s="69"/>
    </row>
    <row r="152">
      <c r="A152" s="58"/>
      <c r="B152" s="71"/>
      <c r="C152" s="73" t="str">
        <f>'RAW DO NOT EDIT'!B155</f>
        <v/>
      </c>
      <c r="D152" s="72" t="str">
        <f>'RAW DO NOT EDIT'!D155</f>
        <v/>
      </c>
      <c r="E152" s="37" t="b">
        <v>0</v>
      </c>
      <c r="F152" s="52" t="b">
        <v>0</v>
      </c>
      <c r="G152" s="73" t="str">
        <f>IFS
(
'RAW DO NOT EDIT'!$E155 = Helper!A$1,1,
'RAW DO NOT EDIT'!$F155 = Helper!A$1,2,
'RAW DO NOT EDIT'!$G155 = Helper!A$1,3,
TRUE,""
)</f>
        <v/>
      </c>
      <c r="H152" s="72" t="str">
        <f>IFS
(
'RAW DO NOT EDIT'!$E155 = Helper!B$1,1,
'RAW DO NOT EDIT'!$F155 = Helper!B$1,2,
'RAW DO NOT EDIT'!$G155 = Helper!B$1,3,
TRUE,""
)</f>
        <v/>
      </c>
      <c r="I152" s="72" t="str">
        <f>IFS
(
'RAW DO NOT EDIT'!$E155 = Helper!C$1,1,
'RAW DO NOT EDIT'!$F155 = Helper!C$1,2,
'RAW DO NOT EDIT'!$G155 = Helper!C$1,3,
TRUE,""
)</f>
        <v/>
      </c>
      <c r="J152" s="74" t="str">
        <f>IFS
(
'RAW DO NOT EDIT'!E155 = Helper!$A$1,"EN",
'RAW DO NOT EDIT'!E155 = Helper!$B$1,"PW",
'RAW DO NOT EDIT'!E155 = Helper!$C$1,"ST",
TRUE,""
)</f>
        <v/>
      </c>
      <c r="K152" s="75" t="str">
        <f>IFS
(
'RAW DO NOT EDIT'!F155 = Helper!$A$1,"EN",
'RAW DO NOT EDIT'!F155 = Helper!$B$1,"PW",
'RAW DO NOT EDIT'!F155 = Helper!$C$1,"ST",
TRUE,""
)</f>
        <v/>
      </c>
      <c r="L152" s="76" t="str">
        <f>IFS
(
'RAW DO NOT EDIT'!G155 = Helper!$A$1,"EN",
'RAW DO NOT EDIT'!G155 = Helper!$B$1,"PW",
'RAW DO NOT EDIT'!G155 = Helper!$C$1,"ST",
TRUE,""
)</f>
        <v/>
      </c>
      <c r="M152" s="68"/>
      <c r="N152" s="69"/>
    </row>
    <row r="153">
      <c r="A153" s="58"/>
      <c r="B153" s="71"/>
      <c r="C153" s="73" t="str">
        <f>'RAW DO NOT EDIT'!B156</f>
        <v/>
      </c>
      <c r="D153" s="72" t="str">
        <f>'RAW DO NOT EDIT'!D156</f>
        <v/>
      </c>
      <c r="E153" s="37" t="b">
        <v>0</v>
      </c>
      <c r="F153" s="52" t="b">
        <v>0</v>
      </c>
      <c r="G153" s="73" t="str">
        <f>IFS
(
'RAW DO NOT EDIT'!$E156 = Helper!A$1,1,
'RAW DO NOT EDIT'!$F156 = Helper!A$1,2,
'RAW DO NOT EDIT'!$G156 = Helper!A$1,3,
TRUE,""
)</f>
        <v/>
      </c>
      <c r="H153" s="72" t="str">
        <f>IFS
(
'RAW DO NOT EDIT'!$E156 = Helper!B$1,1,
'RAW DO NOT EDIT'!$F156 = Helper!B$1,2,
'RAW DO NOT EDIT'!$G156 = Helper!B$1,3,
TRUE,""
)</f>
        <v/>
      </c>
      <c r="I153" s="72" t="str">
        <f>IFS
(
'RAW DO NOT EDIT'!$E156 = Helper!C$1,1,
'RAW DO NOT EDIT'!$F156 = Helper!C$1,2,
'RAW DO NOT EDIT'!$G156 = Helper!C$1,3,
TRUE,""
)</f>
        <v/>
      </c>
      <c r="J153" s="74" t="str">
        <f>IFS
(
'RAW DO NOT EDIT'!E156 = Helper!$A$1,"EN",
'RAW DO NOT EDIT'!E156 = Helper!$B$1,"PW",
'RAW DO NOT EDIT'!E156 = Helper!$C$1,"ST",
TRUE,""
)</f>
        <v/>
      </c>
      <c r="K153" s="75" t="str">
        <f>IFS
(
'RAW DO NOT EDIT'!F156 = Helper!$A$1,"EN",
'RAW DO NOT EDIT'!F156 = Helper!$B$1,"PW",
'RAW DO NOT EDIT'!F156 = Helper!$C$1,"ST",
TRUE,""
)</f>
        <v/>
      </c>
      <c r="L153" s="76" t="str">
        <f>IFS
(
'RAW DO NOT EDIT'!G156 = Helper!$A$1,"EN",
'RAW DO NOT EDIT'!G156 = Helper!$B$1,"PW",
'RAW DO NOT EDIT'!G156 = Helper!$C$1,"ST",
TRUE,""
)</f>
        <v/>
      </c>
      <c r="M153" s="68"/>
      <c r="N153" s="69"/>
    </row>
    <row r="154">
      <c r="A154" s="58"/>
      <c r="B154" s="71"/>
      <c r="C154" s="73" t="str">
        <f>'RAW DO NOT EDIT'!B157</f>
        <v/>
      </c>
      <c r="D154" s="72" t="str">
        <f>'RAW DO NOT EDIT'!D157</f>
        <v/>
      </c>
      <c r="E154" s="37" t="b">
        <v>0</v>
      </c>
      <c r="F154" s="52" t="b">
        <v>0</v>
      </c>
      <c r="G154" s="73" t="str">
        <f>IFS
(
'RAW DO NOT EDIT'!$E157 = Helper!A$1,1,
'RAW DO NOT EDIT'!$F157 = Helper!A$1,2,
'RAW DO NOT EDIT'!$G157 = Helper!A$1,3,
TRUE,""
)</f>
        <v/>
      </c>
      <c r="H154" s="72" t="str">
        <f>IFS
(
'RAW DO NOT EDIT'!$E157 = Helper!B$1,1,
'RAW DO NOT EDIT'!$F157 = Helper!B$1,2,
'RAW DO NOT EDIT'!$G157 = Helper!B$1,3,
TRUE,""
)</f>
        <v/>
      </c>
      <c r="I154" s="72" t="str">
        <f>IFS
(
'RAW DO NOT EDIT'!$E157 = Helper!C$1,1,
'RAW DO NOT EDIT'!$F157 = Helper!C$1,2,
'RAW DO NOT EDIT'!$G157 = Helper!C$1,3,
TRUE,""
)</f>
        <v/>
      </c>
      <c r="J154" s="74" t="str">
        <f>IFS
(
'RAW DO NOT EDIT'!E157 = Helper!$A$1,"EN",
'RAW DO NOT EDIT'!E157 = Helper!$B$1,"PW",
'RAW DO NOT EDIT'!E157 = Helper!$C$1,"ST",
TRUE,""
)</f>
        <v/>
      </c>
      <c r="K154" s="75" t="str">
        <f>IFS
(
'RAW DO NOT EDIT'!F157 = Helper!$A$1,"EN",
'RAW DO NOT EDIT'!F157 = Helper!$B$1,"PW",
'RAW DO NOT EDIT'!F157 = Helper!$C$1,"ST",
TRUE,""
)</f>
        <v/>
      </c>
      <c r="L154" s="76" t="str">
        <f>IFS
(
'RAW DO NOT EDIT'!G157 = Helper!$A$1,"EN",
'RAW DO NOT EDIT'!G157 = Helper!$B$1,"PW",
'RAW DO NOT EDIT'!G157 = Helper!$C$1,"ST",
TRUE,""
)</f>
        <v/>
      </c>
      <c r="M154" s="68"/>
      <c r="N154" s="69"/>
    </row>
    <row r="155">
      <c r="A155" s="58"/>
      <c r="B155" s="71"/>
      <c r="C155" s="73" t="str">
        <f>'RAW DO NOT EDIT'!B158</f>
        <v/>
      </c>
      <c r="D155" s="72" t="str">
        <f>'RAW DO NOT EDIT'!D158</f>
        <v/>
      </c>
      <c r="E155" s="37" t="b">
        <v>0</v>
      </c>
      <c r="F155" s="52" t="b">
        <v>0</v>
      </c>
      <c r="G155" s="73" t="str">
        <f>IFS
(
'RAW DO NOT EDIT'!$E158 = Helper!A$1,1,
'RAW DO NOT EDIT'!$F158 = Helper!A$1,2,
'RAW DO NOT EDIT'!$G158 = Helper!A$1,3,
TRUE,""
)</f>
        <v/>
      </c>
      <c r="H155" s="72" t="str">
        <f>IFS
(
'RAW DO NOT EDIT'!$E158 = Helper!B$1,1,
'RAW DO NOT EDIT'!$F158 = Helper!B$1,2,
'RAW DO NOT EDIT'!$G158 = Helper!B$1,3,
TRUE,""
)</f>
        <v/>
      </c>
      <c r="I155" s="72" t="str">
        <f>IFS
(
'RAW DO NOT EDIT'!$E158 = Helper!C$1,1,
'RAW DO NOT EDIT'!$F158 = Helper!C$1,2,
'RAW DO NOT EDIT'!$G158 = Helper!C$1,3,
TRUE,""
)</f>
        <v/>
      </c>
      <c r="J155" s="74" t="str">
        <f>IFS
(
'RAW DO NOT EDIT'!E158 = Helper!$A$1,"EN",
'RAW DO NOT EDIT'!E158 = Helper!$B$1,"PW",
'RAW DO NOT EDIT'!E158 = Helper!$C$1,"ST",
TRUE,""
)</f>
        <v/>
      </c>
      <c r="K155" s="75" t="str">
        <f>IFS
(
'RAW DO NOT EDIT'!F158 = Helper!$A$1,"EN",
'RAW DO NOT EDIT'!F158 = Helper!$B$1,"PW",
'RAW DO NOT EDIT'!F158 = Helper!$C$1,"ST",
TRUE,""
)</f>
        <v/>
      </c>
      <c r="L155" s="76" t="str">
        <f>IFS
(
'RAW DO NOT EDIT'!G158 = Helper!$A$1,"EN",
'RAW DO NOT EDIT'!G158 = Helper!$B$1,"PW",
'RAW DO NOT EDIT'!G158 = Helper!$C$1,"ST",
TRUE,""
)</f>
        <v/>
      </c>
      <c r="M155" s="68"/>
      <c r="N155" s="69"/>
    </row>
    <row r="156">
      <c r="A156" s="58"/>
      <c r="B156" s="71"/>
      <c r="C156" s="73" t="str">
        <f>'RAW DO NOT EDIT'!B159</f>
        <v/>
      </c>
      <c r="D156" s="72" t="str">
        <f>'RAW DO NOT EDIT'!D159</f>
        <v/>
      </c>
      <c r="E156" s="37" t="b">
        <v>0</v>
      </c>
      <c r="F156" s="52" t="b">
        <v>0</v>
      </c>
      <c r="G156" s="73" t="str">
        <f>IFS
(
'RAW DO NOT EDIT'!$E159 = Helper!A$1,1,
'RAW DO NOT EDIT'!$F159 = Helper!A$1,2,
'RAW DO NOT EDIT'!$G159 = Helper!A$1,3,
TRUE,""
)</f>
        <v/>
      </c>
      <c r="H156" s="72" t="str">
        <f>IFS
(
'RAW DO NOT EDIT'!$E159 = Helper!B$1,1,
'RAW DO NOT EDIT'!$F159 = Helper!B$1,2,
'RAW DO NOT EDIT'!$G159 = Helper!B$1,3,
TRUE,""
)</f>
        <v/>
      </c>
      <c r="I156" s="72" t="str">
        <f>IFS
(
'RAW DO NOT EDIT'!$E159 = Helper!C$1,1,
'RAW DO NOT EDIT'!$F159 = Helper!C$1,2,
'RAW DO NOT EDIT'!$G159 = Helper!C$1,3,
TRUE,""
)</f>
        <v/>
      </c>
      <c r="J156" s="74" t="str">
        <f>IFS
(
'RAW DO NOT EDIT'!E159 = Helper!$A$1,"EN",
'RAW DO NOT EDIT'!E159 = Helper!$B$1,"PW",
'RAW DO NOT EDIT'!E159 = Helper!$C$1,"ST",
TRUE,""
)</f>
        <v/>
      </c>
      <c r="K156" s="75" t="str">
        <f>IFS
(
'RAW DO NOT EDIT'!F159 = Helper!$A$1,"EN",
'RAW DO NOT EDIT'!F159 = Helper!$B$1,"PW",
'RAW DO NOT EDIT'!F159 = Helper!$C$1,"ST",
TRUE,""
)</f>
        <v/>
      </c>
      <c r="L156" s="76" t="str">
        <f>IFS
(
'RAW DO NOT EDIT'!G159 = Helper!$A$1,"EN",
'RAW DO NOT EDIT'!G159 = Helper!$B$1,"PW",
'RAW DO NOT EDIT'!G159 = Helper!$C$1,"ST",
TRUE,""
)</f>
        <v/>
      </c>
      <c r="M156" s="68"/>
      <c r="N156" s="69"/>
    </row>
    <row r="157">
      <c r="A157" s="58"/>
      <c r="B157" s="71"/>
      <c r="C157" s="73" t="str">
        <f>'RAW DO NOT EDIT'!B160</f>
        <v/>
      </c>
      <c r="D157" s="72" t="str">
        <f>'RAW DO NOT EDIT'!D160</f>
        <v/>
      </c>
      <c r="E157" s="37" t="b">
        <v>0</v>
      </c>
      <c r="F157" s="52" t="b">
        <v>0</v>
      </c>
      <c r="G157" s="73" t="str">
        <f>IFS
(
'RAW DO NOT EDIT'!$E160 = Helper!A$1,1,
'RAW DO NOT EDIT'!$F160 = Helper!A$1,2,
'RAW DO NOT EDIT'!$G160 = Helper!A$1,3,
TRUE,""
)</f>
        <v/>
      </c>
      <c r="H157" s="72" t="str">
        <f>IFS
(
'RAW DO NOT EDIT'!$E160 = Helper!B$1,1,
'RAW DO NOT EDIT'!$F160 = Helper!B$1,2,
'RAW DO NOT EDIT'!$G160 = Helper!B$1,3,
TRUE,""
)</f>
        <v/>
      </c>
      <c r="I157" s="72" t="str">
        <f>IFS
(
'RAW DO NOT EDIT'!$E160 = Helper!C$1,1,
'RAW DO NOT EDIT'!$F160 = Helper!C$1,2,
'RAW DO NOT EDIT'!$G160 = Helper!C$1,3,
TRUE,""
)</f>
        <v/>
      </c>
      <c r="J157" s="74" t="str">
        <f>IFS
(
'RAW DO NOT EDIT'!E160 = Helper!$A$1,"EN",
'RAW DO NOT EDIT'!E160 = Helper!$B$1,"PW",
'RAW DO NOT EDIT'!E160 = Helper!$C$1,"ST",
TRUE,""
)</f>
        <v/>
      </c>
      <c r="K157" s="75" t="str">
        <f>IFS
(
'RAW DO NOT EDIT'!F160 = Helper!$A$1,"EN",
'RAW DO NOT EDIT'!F160 = Helper!$B$1,"PW",
'RAW DO NOT EDIT'!F160 = Helper!$C$1,"ST",
TRUE,""
)</f>
        <v/>
      </c>
      <c r="L157" s="76" t="str">
        <f>IFS
(
'RAW DO NOT EDIT'!G160 = Helper!$A$1,"EN",
'RAW DO NOT EDIT'!G160 = Helper!$B$1,"PW",
'RAW DO NOT EDIT'!G160 = Helper!$C$1,"ST",
TRUE,""
)</f>
        <v/>
      </c>
      <c r="M157" s="68"/>
      <c r="N157" s="69"/>
    </row>
    <row r="158">
      <c r="A158" s="58"/>
      <c r="B158" s="71"/>
      <c r="C158" s="73" t="str">
        <f>'RAW DO NOT EDIT'!B161</f>
        <v/>
      </c>
      <c r="D158" s="72" t="str">
        <f>'RAW DO NOT EDIT'!D161</f>
        <v/>
      </c>
      <c r="E158" s="37" t="b">
        <v>0</v>
      </c>
      <c r="F158" s="52" t="b">
        <v>0</v>
      </c>
      <c r="G158" s="73" t="str">
        <f>IFS
(
'RAW DO NOT EDIT'!$E161 = Helper!A$1,1,
'RAW DO NOT EDIT'!$F161 = Helper!A$1,2,
'RAW DO NOT EDIT'!$G161 = Helper!A$1,3,
TRUE,""
)</f>
        <v/>
      </c>
      <c r="H158" s="72" t="str">
        <f>IFS
(
'RAW DO NOT EDIT'!$E161 = Helper!B$1,1,
'RAW DO NOT EDIT'!$F161 = Helper!B$1,2,
'RAW DO NOT EDIT'!$G161 = Helper!B$1,3,
TRUE,""
)</f>
        <v/>
      </c>
      <c r="I158" s="72" t="str">
        <f>IFS
(
'RAW DO NOT EDIT'!$E161 = Helper!C$1,1,
'RAW DO NOT EDIT'!$F161 = Helper!C$1,2,
'RAW DO NOT EDIT'!$G161 = Helper!C$1,3,
TRUE,""
)</f>
        <v/>
      </c>
      <c r="J158" s="74" t="str">
        <f>IFS
(
'RAW DO NOT EDIT'!E161 = Helper!$A$1,"EN",
'RAW DO NOT EDIT'!E161 = Helper!$B$1,"PW",
'RAW DO NOT EDIT'!E161 = Helper!$C$1,"ST",
TRUE,""
)</f>
        <v/>
      </c>
      <c r="K158" s="75" t="str">
        <f>IFS
(
'RAW DO NOT EDIT'!F161 = Helper!$A$1,"EN",
'RAW DO NOT EDIT'!F161 = Helper!$B$1,"PW",
'RAW DO NOT EDIT'!F161 = Helper!$C$1,"ST",
TRUE,""
)</f>
        <v/>
      </c>
      <c r="L158" s="76" t="str">
        <f>IFS
(
'RAW DO NOT EDIT'!G161 = Helper!$A$1,"EN",
'RAW DO NOT EDIT'!G161 = Helper!$B$1,"PW",
'RAW DO NOT EDIT'!G161 = Helper!$C$1,"ST",
TRUE,""
)</f>
        <v/>
      </c>
      <c r="M158" s="68"/>
      <c r="N158" s="69"/>
    </row>
    <row r="159">
      <c r="A159" s="58"/>
      <c r="B159" s="71"/>
      <c r="C159" s="73" t="str">
        <f>'RAW DO NOT EDIT'!B162</f>
        <v/>
      </c>
      <c r="D159" s="72" t="str">
        <f>'RAW DO NOT EDIT'!D162</f>
        <v/>
      </c>
      <c r="E159" s="37" t="b">
        <v>0</v>
      </c>
      <c r="F159" s="52" t="b">
        <v>0</v>
      </c>
      <c r="G159" s="73" t="str">
        <f>IFS
(
'RAW DO NOT EDIT'!$E162 = Helper!A$1,1,
'RAW DO NOT EDIT'!$F162 = Helper!A$1,2,
'RAW DO NOT EDIT'!$G162 = Helper!A$1,3,
TRUE,""
)</f>
        <v/>
      </c>
      <c r="H159" s="72" t="str">
        <f>IFS
(
'RAW DO NOT EDIT'!$E162 = Helper!B$1,1,
'RAW DO NOT EDIT'!$F162 = Helper!B$1,2,
'RAW DO NOT EDIT'!$G162 = Helper!B$1,3,
TRUE,""
)</f>
        <v/>
      </c>
      <c r="I159" s="72" t="str">
        <f>IFS
(
'RAW DO NOT EDIT'!$E162 = Helper!C$1,1,
'RAW DO NOT EDIT'!$F162 = Helper!C$1,2,
'RAW DO NOT EDIT'!$G162 = Helper!C$1,3,
TRUE,""
)</f>
        <v/>
      </c>
      <c r="J159" s="74" t="str">
        <f>IFS
(
'RAW DO NOT EDIT'!E162 = Helper!$A$1,"EN",
'RAW DO NOT EDIT'!E162 = Helper!$B$1,"PW",
'RAW DO NOT EDIT'!E162 = Helper!$C$1,"ST",
TRUE,""
)</f>
        <v/>
      </c>
      <c r="K159" s="75" t="str">
        <f>IFS
(
'RAW DO NOT EDIT'!F162 = Helper!$A$1,"EN",
'RAW DO NOT EDIT'!F162 = Helper!$B$1,"PW",
'RAW DO NOT EDIT'!F162 = Helper!$C$1,"ST",
TRUE,""
)</f>
        <v/>
      </c>
      <c r="L159" s="76" t="str">
        <f>IFS
(
'RAW DO NOT EDIT'!G162 = Helper!$A$1,"EN",
'RAW DO NOT EDIT'!G162 = Helper!$B$1,"PW",
'RAW DO NOT EDIT'!G162 = Helper!$C$1,"ST",
TRUE,""
)</f>
        <v/>
      </c>
      <c r="M159" s="68"/>
      <c r="N159" s="69"/>
    </row>
    <row r="160">
      <c r="A160" s="58"/>
      <c r="B160" s="71"/>
      <c r="C160" s="73" t="str">
        <f>'RAW DO NOT EDIT'!B163</f>
        <v/>
      </c>
      <c r="D160" s="72" t="str">
        <f>'RAW DO NOT EDIT'!D163</f>
        <v/>
      </c>
      <c r="E160" s="37" t="b">
        <v>0</v>
      </c>
      <c r="F160" s="52" t="b">
        <v>0</v>
      </c>
      <c r="G160" s="73" t="str">
        <f>IFS
(
'RAW DO NOT EDIT'!$E163 = Helper!A$1,1,
'RAW DO NOT EDIT'!$F163 = Helper!A$1,2,
'RAW DO NOT EDIT'!$G163 = Helper!A$1,3,
TRUE,""
)</f>
        <v/>
      </c>
      <c r="H160" s="72" t="str">
        <f>IFS
(
'RAW DO NOT EDIT'!$E163 = Helper!B$1,1,
'RAW DO NOT EDIT'!$F163 = Helper!B$1,2,
'RAW DO NOT EDIT'!$G163 = Helper!B$1,3,
TRUE,""
)</f>
        <v/>
      </c>
      <c r="I160" s="72" t="str">
        <f>IFS
(
'RAW DO NOT EDIT'!$E163 = Helper!C$1,1,
'RAW DO NOT EDIT'!$F163 = Helper!C$1,2,
'RAW DO NOT EDIT'!$G163 = Helper!C$1,3,
TRUE,""
)</f>
        <v/>
      </c>
      <c r="J160" s="74" t="str">
        <f>IFS
(
'RAW DO NOT EDIT'!E163 = Helper!$A$1,"EN",
'RAW DO NOT EDIT'!E163 = Helper!$B$1,"PW",
'RAW DO NOT EDIT'!E163 = Helper!$C$1,"ST",
TRUE,""
)</f>
        <v/>
      </c>
      <c r="K160" s="75" t="str">
        <f>IFS
(
'RAW DO NOT EDIT'!F163 = Helper!$A$1,"EN",
'RAW DO NOT EDIT'!F163 = Helper!$B$1,"PW",
'RAW DO NOT EDIT'!F163 = Helper!$C$1,"ST",
TRUE,""
)</f>
        <v/>
      </c>
      <c r="L160" s="76" t="str">
        <f>IFS
(
'RAW DO NOT EDIT'!G163 = Helper!$A$1,"EN",
'RAW DO NOT EDIT'!G163 = Helper!$B$1,"PW",
'RAW DO NOT EDIT'!G163 = Helper!$C$1,"ST",
TRUE,""
)</f>
        <v/>
      </c>
      <c r="M160" s="68"/>
      <c r="N160" s="69"/>
    </row>
    <row r="161">
      <c r="A161" s="58"/>
      <c r="B161" s="71"/>
      <c r="C161" s="73" t="str">
        <f>'RAW DO NOT EDIT'!B164</f>
        <v/>
      </c>
      <c r="D161" s="72" t="str">
        <f>'RAW DO NOT EDIT'!D164</f>
        <v/>
      </c>
      <c r="E161" s="37" t="b">
        <v>0</v>
      </c>
      <c r="F161" s="52" t="b">
        <v>0</v>
      </c>
      <c r="G161" s="73" t="str">
        <f>IFS
(
'RAW DO NOT EDIT'!$E164 = Helper!A$1,1,
'RAW DO NOT EDIT'!$F164 = Helper!A$1,2,
'RAW DO NOT EDIT'!$G164 = Helper!A$1,3,
TRUE,""
)</f>
        <v/>
      </c>
      <c r="H161" s="72" t="str">
        <f>IFS
(
'RAW DO NOT EDIT'!$E164 = Helper!B$1,1,
'RAW DO NOT EDIT'!$F164 = Helper!B$1,2,
'RAW DO NOT EDIT'!$G164 = Helper!B$1,3,
TRUE,""
)</f>
        <v/>
      </c>
      <c r="I161" s="72" t="str">
        <f>IFS
(
'RAW DO NOT EDIT'!$E164 = Helper!C$1,1,
'RAW DO NOT EDIT'!$F164 = Helper!C$1,2,
'RAW DO NOT EDIT'!$G164 = Helper!C$1,3,
TRUE,""
)</f>
        <v/>
      </c>
      <c r="J161" s="74" t="str">
        <f>IFS
(
'RAW DO NOT EDIT'!E164 = Helper!$A$1,"EN",
'RAW DO NOT EDIT'!E164 = Helper!$B$1,"PW",
'RAW DO NOT EDIT'!E164 = Helper!$C$1,"ST",
TRUE,""
)</f>
        <v/>
      </c>
      <c r="K161" s="75" t="str">
        <f>IFS
(
'RAW DO NOT EDIT'!F164 = Helper!$A$1,"EN",
'RAW DO NOT EDIT'!F164 = Helper!$B$1,"PW",
'RAW DO NOT EDIT'!F164 = Helper!$C$1,"ST",
TRUE,""
)</f>
        <v/>
      </c>
      <c r="L161" s="76" t="str">
        <f>IFS
(
'RAW DO NOT EDIT'!G164 = Helper!$A$1,"EN",
'RAW DO NOT EDIT'!G164 = Helper!$B$1,"PW",
'RAW DO NOT EDIT'!G164 = Helper!$C$1,"ST",
TRUE,""
)</f>
        <v/>
      </c>
      <c r="M161" s="68"/>
      <c r="N161" s="69"/>
    </row>
    <row r="162">
      <c r="A162" s="58"/>
      <c r="B162" s="71"/>
      <c r="C162" s="73" t="str">
        <f>'RAW DO NOT EDIT'!B165</f>
        <v/>
      </c>
      <c r="D162" s="72" t="str">
        <f>'RAW DO NOT EDIT'!D165</f>
        <v/>
      </c>
      <c r="E162" s="37" t="b">
        <v>0</v>
      </c>
      <c r="F162" s="52" t="b">
        <v>0</v>
      </c>
      <c r="G162" s="73" t="str">
        <f>IFS
(
'RAW DO NOT EDIT'!$E165 = Helper!A$1,1,
'RAW DO NOT EDIT'!$F165 = Helper!A$1,2,
'RAW DO NOT EDIT'!$G165 = Helper!A$1,3,
TRUE,""
)</f>
        <v/>
      </c>
      <c r="H162" s="72" t="str">
        <f>IFS
(
'RAW DO NOT EDIT'!$E165 = Helper!B$1,1,
'RAW DO NOT EDIT'!$F165 = Helper!B$1,2,
'RAW DO NOT EDIT'!$G165 = Helper!B$1,3,
TRUE,""
)</f>
        <v/>
      </c>
      <c r="I162" s="72" t="str">
        <f>IFS
(
'RAW DO NOT EDIT'!$E165 = Helper!C$1,1,
'RAW DO NOT EDIT'!$F165 = Helper!C$1,2,
'RAW DO NOT EDIT'!$G165 = Helper!C$1,3,
TRUE,""
)</f>
        <v/>
      </c>
      <c r="J162" s="74" t="str">
        <f>IFS
(
'RAW DO NOT EDIT'!E165 = Helper!$A$1,"EN",
'RAW DO NOT EDIT'!E165 = Helper!$B$1,"PW",
'RAW DO NOT EDIT'!E165 = Helper!$C$1,"ST",
TRUE,""
)</f>
        <v/>
      </c>
      <c r="K162" s="75" t="str">
        <f>IFS
(
'RAW DO NOT EDIT'!F165 = Helper!$A$1,"EN",
'RAW DO NOT EDIT'!F165 = Helper!$B$1,"PW",
'RAW DO NOT EDIT'!F165 = Helper!$C$1,"ST",
TRUE,""
)</f>
        <v/>
      </c>
      <c r="L162" s="76" t="str">
        <f>IFS
(
'RAW DO NOT EDIT'!G165 = Helper!$A$1,"EN",
'RAW DO NOT EDIT'!G165 = Helper!$B$1,"PW",
'RAW DO NOT EDIT'!G165 = Helper!$C$1,"ST",
TRUE,""
)</f>
        <v/>
      </c>
      <c r="M162" s="68"/>
      <c r="N162" s="69"/>
    </row>
    <row r="163">
      <c r="A163" s="58"/>
      <c r="B163" s="71"/>
      <c r="C163" s="73" t="str">
        <f>'RAW DO NOT EDIT'!B166</f>
        <v/>
      </c>
      <c r="D163" s="72" t="str">
        <f>'RAW DO NOT EDIT'!D166</f>
        <v/>
      </c>
      <c r="E163" s="37" t="b">
        <v>0</v>
      </c>
      <c r="F163" s="52" t="b">
        <v>0</v>
      </c>
      <c r="G163" s="73" t="str">
        <f>IFS
(
'RAW DO NOT EDIT'!$E166 = Helper!A$1,1,
'RAW DO NOT EDIT'!$F166 = Helper!A$1,2,
'RAW DO NOT EDIT'!$G166 = Helper!A$1,3,
TRUE,""
)</f>
        <v/>
      </c>
      <c r="H163" s="72" t="str">
        <f>IFS
(
'RAW DO NOT EDIT'!$E166 = Helper!B$1,1,
'RAW DO NOT EDIT'!$F166 = Helper!B$1,2,
'RAW DO NOT EDIT'!$G166 = Helper!B$1,3,
TRUE,""
)</f>
        <v/>
      </c>
      <c r="I163" s="72" t="str">
        <f>IFS
(
'RAW DO NOT EDIT'!$E166 = Helper!C$1,1,
'RAW DO NOT EDIT'!$F166 = Helper!C$1,2,
'RAW DO NOT EDIT'!$G166 = Helper!C$1,3,
TRUE,""
)</f>
        <v/>
      </c>
      <c r="J163" s="74" t="str">
        <f>IFS
(
'RAW DO NOT EDIT'!E166 = Helper!$A$1,"EN",
'RAW DO NOT EDIT'!E166 = Helper!$B$1,"PW",
'RAW DO NOT EDIT'!E166 = Helper!$C$1,"ST",
TRUE,""
)</f>
        <v/>
      </c>
      <c r="K163" s="75" t="str">
        <f>IFS
(
'RAW DO NOT EDIT'!F166 = Helper!$A$1,"EN",
'RAW DO NOT EDIT'!F166 = Helper!$B$1,"PW",
'RAW DO NOT EDIT'!F166 = Helper!$C$1,"ST",
TRUE,""
)</f>
        <v/>
      </c>
      <c r="L163" s="76" t="str">
        <f>IFS
(
'RAW DO NOT EDIT'!G166 = Helper!$A$1,"EN",
'RAW DO NOT EDIT'!G166 = Helper!$B$1,"PW",
'RAW DO NOT EDIT'!G166 = Helper!$C$1,"ST",
TRUE,""
)</f>
        <v/>
      </c>
      <c r="M163" s="68"/>
      <c r="N163" s="69"/>
    </row>
    <row r="164">
      <c r="A164" s="58"/>
      <c r="B164" s="71"/>
      <c r="C164" s="73" t="str">
        <f>'RAW DO NOT EDIT'!B167</f>
        <v/>
      </c>
      <c r="D164" s="72" t="str">
        <f>'RAW DO NOT EDIT'!D167</f>
        <v/>
      </c>
      <c r="E164" s="37" t="b">
        <v>0</v>
      </c>
      <c r="F164" s="52" t="b">
        <v>0</v>
      </c>
      <c r="G164" s="73" t="str">
        <f>IFS
(
'RAW DO NOT EDIT'!$E167 = Helper!A$1,1,
'RAW DO NOT EDIT'!$F167 = Helper!A$1,2,
'RAW DO NOT EDIT'!$G167 = Helper!A$1,3,
TRUE,""
)</f>
        <v/>
      </c>
      <c r="H164" s="72" t="str">
        <f>IFS
(
'RAW DO NOT EDIT'!$E167 = Helper!B$1,1,
'RAW DO NOT EDIT'!$F167 = Helper!B$1,2,
'RAW DO NOT EDIT'!$G167 = Helper!B$1,3,
TRUE,""
)</f>
        <v/>
      </c>
      <c r="I164" s="72" t="str">
        <f>IFS
(
'RAW DO NOT EDIT'!$E167 = Helper!C$1,1,
'RAW DO NOT EDIT'!$F167 = Helper!C$1,2,
'RAW DO NOT EDIT'!$G167 = Helper!C$1,3,
TRUE,""
)</f>
        <v/>
      </c>
      <c r="J164" s="74" t="str">
        <f>IFS
(
'RAW DO NOT EDIT'!E167 = Helper!$A$1,"EN",
'RAW DO NOT EDIT'!E167 = Helper!$B$1,"PW",
'RAW DO NOT EDIT'!E167 = Helper!$C$1,"ST",
TRUE,""
)</f>
        <v/>
      </c>
      <c r="K164" s="75" t="str">
        <f>IFS
(
'RAW DO NOT EDIT'!F167 = Helper!$A$1,"EN",
'RAW DO NOT EDIT'!F167 = Helper!$B$1,"PW",
'RAW DO NOT EDIT'!F167 = Helper!$C$1,"ST",
TRUE,""
)</f>
        <v/>
      </c>
      <c r="L164" s="76" t="str">
        <f>IFS
(
'RAW DO NOT EDIT'!G167 = Helper!$A$1,"EN",
'RAW DO NOT EDIT'!G167 = Helper!$B$1,"PW",
'RAW DO NOT EDIT'!G167 = Helper!$C$1,"ST",
TRUE,""
)</f>
        <v/>
      </c>
      <c r="M164" s="68"/>
      <c r="N164" s="69"/>
    </row>
    <row r="165">
      <c r="A165" s="58"/>
      <c r="B165" s="71"/>
      <c r="C165" s="73" t="str">
        <f>'RAW DO NOT EDIT'!B168</f>
        <v/>
      </c>
      <c r="D165" s="72" t="str">
        <f>'RAW DO NOT EDIT'!D168</f>
        <v/>
      </c>
      <c r="E165" s="37" t="b">
        <v>0</v>
      </c>
      <c r="F165" s="52" t="b">
        <v>0</v>
      </c>
      <c r="G165" s="73" t="str">
        <f>IFS
(
'RAW DO NOT EDIT'!$E168 = Helper!A$1,1,
'RAW DO NOT EDIT'!$F168 = Helper!A$1,2,
'RAW DO NOT EDIT'!$G168 = Helper!A$1,3,
TRUE,""
)</f>
        <v/>
      </c>
      <c r="H165" s="72" t="str">
        <f>IFS
(
'RAW DO NOT EDIT'!$E168 = Helper!B$1,1,
'RAW DO NOT EDIT'!$F168 = Helper!B$1,2,
'RAW DO NOT EDIT'!$G168 = Helper!B$1,3,
TRUE,""
)</f>
        <v/>
      </c>
      <c r="I165" s="72" t="str">
        <f>IFS
(
'RAW DO NOT EDIT'!$E168 = Helper!C$1,1,
'RAW DO NOT EDIT'!$F168 = Helper!C$1,2,
'RAW DO NOT EDIT'!$G168 = Helper!C$1,3,
TRUE,""
)</f>
        <v/>
      </c>
      <c r="J165" s="74" t="str">
        <f>IFS
(
'RAW DO NOT EDIT'!E168 = Helper!$A$1,"EN",
'RAW DO NOT EDIT'!E168 = Helper!$B$1,"PW",
'RAW DO NOT EDIT'!E168 = Helper!$C$1,"ST",
TRUE,""
)</f>
        <v/>
      </c>
      <c r="K165" s="75" t="str">
        <f>IFS
(
'RAW DO NOT EDIT'!F168 = Helper!$A$1,"EN",
'RAW DO NOT EDIT'!F168 = Helper!$B$1,"PW",
'RAW DO NOT EDIT'!F168 = Helper!$C$1,"ST",
TRUE,""
)</f>
        <v/>
      </c>
      <c r="L165" s="76" t="str">
        <f>IFS
(
'RAW DO NOT EDIT'!G168 = Helper!$A$1,"EN",
'RAW DO NOT EDIT'!G168 = Helper!$B$1,"PW",
'RAW DO NOT EDIT'!G168 = Helper!$C$1,"ST",
TRUE,""
)</f>
        <v/>
      </c>
      <c r="M165" s="68"/>
      <c r="N165" s="69"/>
    </row>
    <row r="166">
      <c r="A166" s="58"/>
      <c r="B166" s="71"/>
      <c r="C166" s="73" t="str">
        <f>'RAW DO NOT EDIT'!B169</f>
        <v/>
      </c>
      <c r="D166" s="72" t="str">
        <f>'RAW DO NOT EDIT'!D169</f>
        <v/>
      </c>
      <c r="E166" s="37" t="b">
        <v>0</v>
      </c>
      <c r="F166" s="52" t="b">
        <v>0</v>
      </c>
      <c r="G166" s="73" t="str">
        <f>IFS
(
'RAW DO NOT EDIT'!$E169 = Helper!A$1,1,
'RAW DO NOT EDIT'!$F169 = Helper!A$1,2,
'RAW DO NOT EDIT'!$G169 = Helper!A$1,3,
TRUE,""
)</f>
        <v/>
      </c>
      <c r="H166" s="72" t="str">
        <f>IFS
(
'RAW DO NOT EDIT'!$E169 = Helper!B$1,1,
'RAW DO NOT EDIT'!$F169 = Helper!B$1,2,
'RAW DO NOT EDIT'!$G169 = Helper!B$1,3,
TRUE,""
)</f>
        <v/>
      </c>
      <c r="I166" s="72" t="str">
        <f>IFS
(
'RAW DO NOT EDIT'!$E169 = Helper!C$1,1,
'RAW DO NOT EDIT'!$F169 = Helper!C$1,2,
'RAW DO NOT EDIT'!$G169 = Helper!C$1,3,
TRUE,""
)</f>
        <v/>
      </c>
      <c r="J166" s="74" t="str">
        <f>IFS
(
'RAW DO NOT EDIT'!E169 = Helper!$A$1,"EN",
'RAW DO NOT EDIT'!E169 = Helper!$B$1,"PW",
'RAW DO NOT EDIT'!E169 = Helper!$C$1,"ST",
TRUE,""
)</f>
        <v/>
      </c>
      <c r="K166" s="75" t="str">
        <f>IFS
(
'RAW DO NOT EDIT'!F169 = Helper!$A$1,"EN",
'RAW DO NOT EDIT'!F169 = Helper!$B$1,"PW",
'RAW DO NOT EDIT'!F169 = Helper!$C$1,"ST",
TRUE,""
)</f>
        <v/>
      </c>
      <c r="L166" s="76" t="str">
        <f>IFS
(
'RAW DO NOT EDIT'!G169 = Helper!$A$1,"EN",
'RAW DO NOT EDIT'!G169 = Helper!$B$1,"PW",
'RAW DO NOT EDIT'!G169 = Helper!$C$1,"ST",
TRUE,""
)</f>
        <v/>
      </c>
      <c r="M166" s="68"/>
      <c r="N166" s="69"/>
    </row>
    <row r="167">
      <c r="A167" s="58"/>
      <c r="B167" s="71"/>
      <c r="C167" s="73" t="str">
        <f>'RAW DO NOT EDIT'!B170</f>
        <v/>
      </c>
      <c r="D167" s="72" t="str">
        <f>'RAW DO NOT EDIT'!D170</f>
        <v/>
      </c>
      <c r="E167" s="37" t="b">
        <v>0</v>
      </c>
      <c r="F167" s="52" t="b">
        <v>0</v>
      </c>
      <c r="G167" s="73" t="str">
        <f>IFS
(
'RAW DO NOT EDIT'!$E170 = Helper!A$1,1,
'RAW DO NOT EDIT'!$F170 = Helper!A$1,2,
'RAW DO NOT EDIT'!$G170 = Helper!A$1,3,
TRUE,""
)</f>
        <v/>
      </c>
      <c r="H167" s="72" t="str">
        <f>IFS
(
'RAW DO NOT EDIT'!$E170 = Helper!B$1,1,
'RAW DO NOT EDIT'!$F170 = Helper!B$1,2,
'RAW DO NOT EDIT'!$G170 = Helper!B$1,3,
TRUE,""
)</f>
        <v/>
      </c>
      <c r="I167" s="72" t="str">
        <f>IFS
(
'RAW DO NOT EDIT'!$E170 = Helper!C$1,1,
'RAW DO NOT EDIT'!$F170 = Helper!C$1,2,
'RAW DO NOT EDIT'!$G170 = Helper!C$1,3,
TRUE,""
)</f>
        <v/>
      </c>
      <c r="J167" s="74" t="str">
        <f>IFS
(
'RAW DO NOT EDIT'!E170 = Helper!$A$1,"EN",
'RAW DO NOT EDIT'!E170 = Helper!$B$1,"PW",
'RAW DO NOT EDIT'!E170 = Helper!$C$1,"ST",
TRUE,""
)</f>
        <v/>
      </c>
      <c r="K167" s="75" t="str">
        <f>IFS
(
'RAW DO NOT EDIT'!F170 = Helper!$A$1,"EN",
'RAW DO NOT EDIT'!F170 = Helper!$B$1,"PW",
'RAW DO NOT EDIT'!F170 = Helper!$C$1,"ST",
TRUE,""
)</f>
        <v/>
      </c>
      <c r="L167" s="76" t="str">
        <f>IFS
(
'RAW DO NOT EDIT'!G170 = Helper!$A$1,"EN",
'RAW DO NOT EDIT'!G170 = Helper!$B$1,"PW",
'RAW DO NOT EDIT'!G170 = Helper!$C$1,"ST",
TRUE,""
)</f>
        <v/>
      </c>
      <c r="M167" s="68"/>
      <c r="N167" s="69"/>
    </row>
    <row r="168">
      <c r="A168" s="58"/>
      <c r="B168" s="71"/>
      <c r="C168" s="73" t="str">
        <f>'RAW DO NOT EDIT'!B171</f>
        <v/>
      </c>
      <c r="D168" s="72" t="str">
        <f>'RAW DO NOT EDIT'!D171</f>
        <v/>
      </c>
      <c r="E168" s="37" t="b">
        <v>0</v>
      </c>
      <c r="F168" s="52" t="b">
        <v>0</v>
      </c>
      <c r="G168" s="73" t="str">
        <f>IFS
(
'RAW DO NOT EDIT'!$E171 = Helper!A$1,1,
'RAW DO NOT EDIT'!$F171 = Helper!A$1,2,
'RAW DO NOT EDIT'!$G171 = Helper!A$1,3,
TRUE,""
)</f>
        <v/>
      </c>
      <c r="H168" s="72" t="str">
        <f>IFS
(
'RAW DO NOT EDIT'!$E171 = Helper!B$1,1,
'RAW DO NOT EDIT'!$F171 = Helper!B$1,2,
'RAW DO NOT EDIT'!$G171 = Helper!B$1,3,
TRUE,""
)</f>
        <v/>
      </c>
      <c r="I168" s="72" t="str">
        <f>IFS
(
'RAW DO NOT EDIT'!$E171 = Helper!C$1,1,
'RAW DO NOT EDIT'!$F171 = Helper!C$1,2,
'RAW DO NOT EDIT'!$G171 = Helper!C$1,3,
TRUE,""
)</f>
        <v/>
      </c>
      <c r="J168" s="74" t="str">
        <f>IFS
(
'RAW DO NOT EDIT'!E171 = Helper!$A$1,"EN",
'RAW DO NOT EDIT'!E171 = Helper!$B$1,"PW",
'RAW DO NOT EDIT'!E171 = Helper!$C$1,"ST",
TRUE,""
)</f>
        <v/>
      </c>
      <c r="K168" s="75" t="str">
        <f>IFS
(
'RAW DO NOT EDIT'!F171 = Helper!$A$1,"EN",
'RAW DO NOT EDIT'!F171 = Helper!$B$1,"PW",
'RAW DO NOT EDIT'!F171 = Helper!$C$1,"ST",
TRUE,""
)</f>
        <v/>
      </c>
      <c r="L168" s="76" t="str">
        <f>IFS
(
'RAW DO NOT EDIT'!G171 = Helper!$A$1,"EN",
'RAW DO NOT EDIT'!G171 = Helper!$B$1,"PW",
'RAW DO NOT EDIT'!G171 = Helper!$C$1,"ST",
TRUE,""
)</f>
        <v/>
      </c>
      <c r="M168" s="68"/>
      <c r="N168" s="69"/>
    </row>
    <row r="169">
      <c r="A169" s="58"/>
      <c r="B169" s="71"/>
      <c r="C169" s="73" t="str">
        <f>'RAW DO NOT EDIT'!B172</f>
        <v/>
      </c>
      <c r="D169" s="72" t="str">
        <f>'RAW DO NOT EDIT'!D172</f>
        <v/>
      </c>
      <c r="E169" s="37" t="b">
        <v>0</v>
      </c>
      <c r="F169" s="52" t="b">
        <v>0</v>
      </c>
      <c r="G169" s="73" t="str">
        <f>IFS
(
'RAW DO NOT EDIT'!$E172 = Helper!A$1,1,
'RAW DO NOT EDIT'!$F172 = Helper!A$1,2,
'RAW DO NOT EDIT'!$G172 = Helper!A$1,3,
TRUE,""
)</f>
        <v/>
      </c>
      <c r="H169" s="72" t="str">
        <f>IFS
(
'RAW DO NOT EDIT'!$E172 = Helper!B$1,1,
'RAW DO NOT EDIT'!$F172 = Helper!B$1,2,
'RAW DO NOT EDIT'!$G172 = Helper!B$1,3,
TRUE,""
)</f>
        <v/>
      </c>
      <c r="I169" s="72" t="str">
        <f>IFS
(
'RAW DO NOT EDIT'!$E172 = Helper!C$1,1,
'RAW DO NOT EDIT'!$F172 = Helper!C$1,2,
'RAW DO NOT EDIT'!$G172 = Helper!C$1,3,
TRUE,""
)</f>
        <v/>
      </c>
      <c r="J169" s="74" t="str">
        <f>IFS
(
'RAW DO NOT EDIT'!E172 = Helper!$A$1,"EN",
'RAW DO NOT EDIT'!E172 = Helper!$B$1,"PW",
'RAW DO NOT EDIT'!E172 = Helper!$C$1,"ST",
TRUE,""
)</f>
        <v/>
      </c>
      <c r="K169" s="75" t="str">
        <f>IFS
(
'RAW DO NOT EDIT'!F172 = Helper!$A$1,"EN",
'RAW DO NOT EDIT'!F172 = Helper!$B$1,"PW",
'RAW DO NOT EDIT'!F172 = Helper!$C$1,"ST",
TRUE,""
)</f>
        <v/>
      </c>
      <c r="L169" s="76" t="str">
        <f>IFS
(
'RAW DO NOT EDIT'!G172 = Helper!$A$1,"EN",
'RAW DO NOT EDIT'!G172 = Helper!$B$1,"PW",
'RAW DO NOT EDIT'!G172 = Helper!$C$1,"ST",
TRUE,""
)</f>
        <v/>
      </c>
      <c r="M169" s="68"/>
      <c r="N169" s="69"/>
    </row>
    <row r="170">
      <c r="A170" s="58"/>
      <c r="B170" s="71"/>
      <c r="C170" s="73" t="str">
        <f>'RAW DO NOT EDIT'!B173</f>
        <v/>
      </c>
      <c r="D170" s="72" t="str">
        <f>'RAW DO NOT EDIT'!D173</f>
        <v/>
      </c>
      <c r="E170" s="37" t="b">
        <v>0</v>
      </c>
      <c r="F170" s="52" t="b">
        <v>0</v>
      </c>
      <c r="G170" s="73" t="str">
        <f>IFS
(
'RAW DO NOT EDIT'!$E173 = Helper!A$1,1,
'RAW DO NOT EDIT'!$F173 = Helper!A$1,2,
'RAW DO NOT EDIT'!$G173 = Helper!A$1,3,
TRUE,""
)</f>
        <v/>
      </c>
      <c r="H170" s="72" t="str">
        <f>IFS
(
'RAW DO NOT EDIT'!$E173 = Helper!B$1,1,
'RAW DO NOT EDIT'!$F173 = Helper!B$1,2,
'RAW DO NOT EDIT'!$G173 = Helper!B$1,3,
TRUE,""
)</f>
        <v/>
      </c>
      <c r="I170" s="72" t="str">
        <f>IFS
(
'RAW DO NOT EDIT'!$E173 = Helper!C$1,1,
'RAW DO NOT EDIT'!$F173 = Helper!C$1,2,
'RAW DO NOT EDIT'!$G173 = Helper!C$1,3,
TRUE,""
)</f>
        <v/>
      </c>
      <c r="J170" s="74" t="str">
        <f>IFS
(
'RAW DO NOT EDIT'!E173 = Helper!$A$1,"EN",
'RAW DO NOT EDIT'!E173 = Helper!$B$1,"PW",
'RAW DO NOT EDIT'!E173 = Helper!$C$1,"ST",
TRUE,""
)</f>
        <v/>
      </c>
      <c r="K170" s="75" t="str">
        <f>IFS
(
'RAW DO NOT EDIT'!F173 = Helper!$A$1,"EN",
'RAW DO NOT EDIT'!F173 = Helper!$B$1,"PW",
'RAW DO NOT EDIT'!F173 = Helper!$C$1,"ST",
TRUE,""
)</f>
        <v/>
      </c>
      <c r="L170" s="76" t="str">
        <f>IFS
(
'RAW DO NOT EDIT'!G173 = Helper!$A$1,"EN",
'RAW DO NOT EDIT'!G173 = Helper!$B$1,"PW",
'RAW DO NOT EDIT'!G173 = Helper!$C$1,"ST",
TRUE,""
)</f>
        <v/>
      </c>
      <c r="M170" s="68"/>
      <c r="N170" s="69"/>
    </row>
    <row r="171">
      <c r="A171" s="58"/>
      <c r="B171" s="71"/>
      <c r="C171" s="73" t="str">
        <f>'RAW DO NOT EDIT'!B174</f>
        <v/>
      </c>
      <c r="D171" s="72" t="str">
        <f>'RAW DO NOT EDIT'!D174</f>
        <v/>
      </c>
      <c r="E171" s="37" t="b">
        <v>0</v>
      </c>
      <c r="F171" s="52" t="b">
        <v>0</v>
      </c>
      <c r="G171" s="73" t="str">
        <f>IFS
(
'RAW DO NOT EDIT'!$E174 = Helper!A$1,1,
'RAW DO NOT EDIT'!$F174 = Helper!A$1,2,
'RAW DO NOT EDIT'!$G174 = Helper!A$1,3,
TRUE,""
)</f>
        <v/>
      </c>
      <c r="H171" s="72" t="str">
        <f>IFS
(
'RAW DO NOT EDIT'!$E174 = Helper!B$1,1,
'RAW DO NOT EDIT'!$F174 = Helper!B$1,2,
'RAW DO NOT EDIT'!$G174 = Helper!B$1,3,
TRUE,""
)</f>
        <v/>
      </c>
      <c r="I171" s="72" t="str">
        <f>IFS
(
'RAW DO NOT EDIT'!$E174 = Helper!C$1,1,
'RAW DO NOT EDIT'!$F174 = Helper!C$1,2,
'RAW DO NOT EDIT'!$G174 = Helper!C$1,3,
TRUE,""
)</f>
        <v/>
      </c>
      <c r="J171" s="74" t="str">
        <f>IFS
(
'RAW DO NOT EDIT'!E174 = Helper!$A$1,"EN",
'RAW DO NOT EDIT'!E174 = Helper!$B$1,"PW",
'RAW DO NOT EDIT'!E174 = Helper!$C$1,"ST",
TRUE,""
)</f>
        <v/>
      </c>
      <c r="K171" s="75" t="str">
        <f>IFS
(
'RAW DO NOT EDIT'!F174 = Helper!$A$1,"EN",
'RAW DO NOT EDIT'!F174 = Helper!$B$1,"PW",
'RAW DO NOT EDIT'!F174 = Helper!$C$1,"ST",
TRUE,""
)</f>
        <v/>
      </c>
      <c r="L171" s="76" t="str">
        <f>IFS
(
'RAW DO NOT EDIT'!G174 = Helper!$A$1,"EN",
'RAW DO NOT EDIT'!G174 = Helper!$B$1,"PW",
'RAW DO NOT EDIT'!G174 = Helper!$C$1,"ST",
TRUE,""
)</f>
        <v/>
      </c>
      <c r="M171" s="68"/>
      <c r="N171" s="69"/>
    </row>
    <row r="172">
      <c r="A172" s="58"/>
      <c r="B172" s="71"/>
      <c r="C172" s="73" t="str">
        <f>'RAW DO NOT EDIT'!B175</f>
        <v/>
      </c>
      <c r="D172" s="72" t="str">
        <f>'RAW DO NOT EDIT'!D175</f>
        <v/>
      </c>
      <c r="E172" s="37" t="b">
        <v>0</v>
      </c>
      <c r="F172" s="52" t="b">
        <v>0</v>
      </c>
      <c r="G172" s="73" t="str">
        <f>IFS
(
'RAW DO NOT EDIT'!$E175 = Helper!A$1,1,
'RAW DO NOT EDIT'!$F175 = Helper!A$1,2,
'RAW DO NOT EDIT'!$G175 = Helper!A$1,3,
TRUE,""
)</f>
        <v/>
      </c>
      <c r="H172" s="72" t="str">
        <f>IFS
(
'RAW DO NOT EDIT'!$E175 = Helper!B$1,1,
'RAW DO NOT EDIT'!$F175 = Helper!B$1,2,
'RAW DO NOT EDIT'!$G175 = Helper!B$1,3,
TRUE,""
)</f>
        <v/>
      </c>
      <c r="I172" s="72" t="str">
        <f>IFS
(
'RAW DO NOT EDIT'!$E175 = Helper!C$1,1,
'RAW DO NOT EDIT'!$F175 = Helper!C$1,2,
'RAW DO NOT EDIT'!$G175 = Helper!C$1,3,
TRUE,""
)</f>
        <v/>
      </c>
      <c r="J172" s="74" t="str">
        <f>IFS
(
'RAW DO NOT EDIT'!E175 = Helper!$A$1,"EN",
'RAW DO NOT EDIT'!E175 = Helper!$B$1,"PW",
'RAW DO NOT EDIT'!E175 = Helper!$C$1,"ST",
TRUE,""
)</f>
        <v/>
      </c>
      <c r="K172" s="75" t="str">
        <f>IFS
(
'RAW DO NOT EDIT'!F175 = Helper!$A$1,"EN",
'RAW DO NOT EDIT'!F175 = Helper!$B$1,"PW",
'RAW DO NOT EDIT'!F175 = Helper!$C$1,"ST",
TRUE,""
)</f>
        <v/>
      </c>
      <c r="L172" s="76" t="str">
        <f>IFS
(
'RAW DO NOT EDIT'!G175 = Helper!$A$1,"EN",
'RAW DO NOT EDIT'!G175 = Helper!$B$1,"PW",
'RAW DO NOT EDIT'!G175 = Helper!$C$1,"ST",
TRUE,""
)</f>
        <v/>
      </c>
      <c r="M172" s="68"/>
      <c r="N172" s="69"/>
    </row>
    <row r="173">
      <c r="A173" s="58"/>
      <c r="B173" s="71"/>
      <c r="C173" s="73" t="str">
        <f>'RAW DO NOT EDIT'!B176</f>
        <v/>
      </c>
      <c r="D173" s="72" t="str">
        <f>'RAW DO NOT EDIT'!D176</f>
        <v/>
      </c>
      <c r="E173" s="37" t="b">
        <v>0</v>
      </c>
      <c r="F173" s="52" t="b">
        <v>0</v>
      </c>
      <c r="G173" s="73" t="str">
        <f>IFS
(
'RAW DO NOT EDIT'!$E176 = Helper!A$1,1,
'RAW DO NOT EDIT'!$F176 = Helper!A$1,2,
'RAW DO NOT EDIT'!$G176 = Helper!A$1,3,
TRUE,""
)</f>
        <v/>
      </c>
      <c r="H173" s="72" t="str">
        <f>IFS
(
'RAW DO NOT EDIT'!$E176 = Helper!B$1,1,
'RAW DO NOT EDIT'!$F176 = Helper!B$1,2,
'RAW DO NOT EDIT'!$G176 = Helper!B$1,3,
TRUE,""
)</f>
        <v/>
      </c>
      <c r="I173" s="72" t="str">
        <f>IFS
(
'RAW DO NOT EDIT'!$E176 = Helper!C$1,1,
'RAW DO NOT EDIT'!$F176 = Helper!C$1,2,
'RAW DO NOT EDIT'!$G176 = Helper!C$1,3,
TRUE,""
)</f>
        <v/>
      </c>
      <c r="J173" s="74" t="str">
        <f>IFS
(
'RAW DO NOT EDIT'!E176 = Helper!$A$1,"EN",
'RAW DO NOT EDIT'!E176 = Helper!$B$1,"PW",
'RAW DO NOT EDIT'!E176 = Helper!$C$1,"ST",
TRUE,""
)</f>
        <v/>
      </c>
      <c r="K173" s="75" t="str">
        <f>IFS
(
'RAW DO NOT EDIT'!F176 = Helper!$A$1,"EN",
'RAW DO NOT EDIT'!F176 = Helper!$B$1,"PW",
'RAW DO NOT EDIT'!F176 = Helper!$C$1,"ST",
TRUE,""
)</f>
        <v/>
      </c>
      <c r="L173" s="76" t="str">
        <f>IFS
(
'RAW DO NOT EDIT'!G176 = Helper!$A$1,"EN",
'RAW DO NOT EDIT'!G176 = Helper!$B$1,"PW",
'RAW DO NOT EDIT'!G176 = Helper!$C$1,"ST",
TRUE,""
)</f>
        <v/>
      </c>
      <c r="M173" s="68"/>
      <c r="N173" s="69"/>
    </row>
    <row r="174">
      <c r="A174" s="58"/>
      <c r="B174" s="71"/>
      <c r="C174" s="73" t="str">
        <f>'RAW DO NOT EDIT'!B177</f>
        <v/>
      </c>
      <c r="D174" s="72" t="str">
        <f>'RAW DO NOT EDIT'!D177</f>
        <v/>
      </c>
      <c r="E174" s="37" t="b">
        <v>0</v>
      </c>
      <c r="F174" s="52" t="b">
        <v>0</v>
      </c>
      <c r="G174" s="73" t="str">
        <f>IFS
(
'RAW DO NOT EDIT'!$E177 = Helper!A$1,1,
'RAW DO NOT EDIT'!$F177 = Helper!A$1,2,
'RAW DO NOT EDIT'!$G177 = Helper!A$1,3,
TRUE,""
)</f>
        <v/>
      </c>
      <c r="H174" s="72" t="str">
        <f>IFS
(
'RAW DO NOT EDIT'!$E177 = Helper!B$1,1,
'RAW DO NOT EDIT'!$F177 = Helper!B$1,2,
'RAW DO NOT EDIT'!$G177 = Helper!B$1,3,
TRUE,""
)</f>
        <v/>
      </c>
      <c r="I174" s="72" t="str">
        <f>IFS
(
'RAW DO NOT EDIT'!$E177 = Helper!C$1,1,
'RAW DO NOT EDIT'!$F177 = Helper!C$1,2,
'RAW DO NOT EDIT'!$G177 = Helper!C$1,3,
TRUE,""
)</f>
        <v/>
      </c>
      <c r="J174" s="74" t="str">
        <f>IFS
(
'RAW DO NOT EDIT'!E177 = Helper!$A$1,"EN",
'RAW DO NOT EDIT'!E177 = Helper!$B$1,"PW",
'RAW DO NOT EDIT'!E177 = Helper!$C$1,"ST",
TRUE,""
)</f>
        <v/>
      </c>
      <c r="K174" s="75" t="str">
        <f>IFS
(
'RAW DO NOT EDIT'!F177 = Helper!$A$1,"EN",
'RAW DO NOT EDIT'!F177 = Helper!$B$1,"PW",
'RAW DO NOT EDIT'!F177 = Helper!$C$1,"ST",
TRUE,""
)</f>
        <v/>
      </c>
      <c r="L174" s="76" t="str">
        <f>IFS
(
'RAW DO NOT EDIT'!G177 = Helper!$A$1,"EN",
'RAW DO NOT EDIT'!G177 = Helper!$B$1,"PW",
'RAW DO NOT EDIT'!G177 = Helper!$C$1,"ST",
TRUE,""
)</f>
        <v/>
      </c>
      <c r="M174" s="68"/>
      <c r="N174" s="69"/>
    </row>
    <row r="175">
      <c r="A175" s="58"/>
      <c r="B175" s="71"/>
      <c r="C175" s="73" t="str">
        <f>'RAW DO NOT EDIT'!B178</f>
        <v/>
      </c>
      <c r="D175" s="72" t="str">
        <f>'RAW DO NOT EDIT'!D178</f>
        <v/>
      </c>
      <c r="E175" s="37" t="b">
        <v>0</v>
      </c>
      <c r="F175" s="52" t="b">
        <v>0</v>
      </c>
      <c r="G175" s="73" t="str">
        <f>IFS
(
'RAW DO NOT EDIT'!$E178 = Helper!A$1,1,
'RAW DO NOT EDIT'!$F178 = Helper!A$1,2,
'RAW DO NOT EDIT'!$G178 = Helper!A$1,3,
TRUE,""
)</f>
        <v/>
      </c>
      <c r="H175" s="72" t="str">
        <f>IFS
(
'RAW DO NOT EDIT'!$E178 = Helper!B$1,1,
'RAW DO NOT EDIT'!$F178 = Helper!B$1,2,
'RAW DO NOT EDIT'!$G178 = Helper!B$1,3,
TRUE,""
)</f>
        <v/>
      </c>
      <c r="I175" s="72" t="str">
        <f>IFS
(
'RAW DO NOT EDIT'!$E178 = Helper!C$1,1,
'RAW DO NOT EDIT'!$F178 = Helper!C$1,2,
'RAW DO NOT EDIT'!$G178 = Helper!C$1,3,
TRUE,""
)</f>
        <v/>
      </c>
      <c r="J175" s="74" t="str">
        <f>IFS
(
'RAW DO NOT EDIT'!E178 = Helper!$A$1,"EN",
'RAW DO NOT EDIT'!E178 = Helper!$B$1,"PW",
'RAW DO NOT EDIT'!E178 = Helper!$C$1,"ST",
TRUE,""
)</f>
        <v/>
      </c>
      <c r="K175" s="75" t="str">
        <f>IFS
(
'RAW DO NOT EDIT'!F178 = Helper!$A$1,"EN",
'RAW DO NOT EDIT'!F178 = Helper!$B$1,"PW",
'RAW DO NOT EDIT'!F178 = Helper!$C$1,"ST",
TRUE,""
)</f>
        <v/>
      </c>
      <c r="L175" s="76" t="str">
        <f>IFS
(
'RAW DO NOT EDIT'!G178 = Helper!$A$1,"EN",
'RAW DO NOT EDIT'!G178 = Helper!$B$1,"PW",
'RAW DO NOT EDIT'!G178 = Helper!$C$1,"ST",
TRUE,""
)</f>
        <v/>
      </c>
      <c r="M175" s="68"/>
      <c r="N175" s="69"/>
    </row>
    <row r="176">
      <c r="A176" s="58"/>
      <c r="B176" s="71"/>
      <c r="C176" s="73" t="str">
        <f>'RAW DO NOT EDIT'!B179</f>
        <v/>
      </c>
      <c r="D176" s="72" t="str">
        <f>'RAW DO NOT EDIT'!D179</f>
        <v/>
      </c>
      <c r="E176" s="37" t="b">
        <v>0</v>
      </c>
      <c r="F176" s="52" t="b">
        <v>0</v>
      </c>
      <c r="G176" s="73" t="str">
        <f>IFS
(
'RAW DO NOT EDIT'!$E179 = Helper!A$1,1,
'RAW DO NOT EDIT'!$F179 = Helper!A$1,2,
'RAW DO NOT EDIT'!$G179 = Helper!A$1,3,
TRUE,""
)</f>
        <v/>
      </c>
      <c r="H176" s="72" t="str">
        <f>IFS
(
'RAW DO NOT EDIT'!$E179 = Helper!B$1,1,
'RAW DO NOT EDIT'!$F179 = Helper!B$1,2,
'RAW DO NOT EDIT'!$G179 = Helper!B$1,3,
TRUE,""
)</f>
        <v/>
      </c>
      <c r="I176" s="72" t="str">
        <f>IFS
(
'RAW DO NOT EDIT'!$E179 = Helper!C$1,1,
'RAW DO NOT EDIT'!$F179 = Helper!C$1,2,
'RAW DO NOT EDIT'!$G179 = Helper!C$1,3,
TRUE,""
)</f>
        <v/>
      </c>
      <c r="J176" s="74" t="str">
        <f>IFS
(
'RAW DO NOT EDIT'!E179 = Helper!$A$1,"EN",
'RAW DO NOT EDIT'!E179 = Helper!$B$1,"PW",
'RAW DO NOT EDIT'!E179 = Helper!$C$1,"ST",
TRUE,""
)</f>
        <v/>
      </c>
      <c r="K176" s="75" t="str">
        <f>IFS
(
'RAW DO NOT EDIT'!F179 = Helper!$A$1,"EN",
'RAW DO NOT EDIT'!F179 = Helper!$B$1,"PW",
'RAW DO NOT EDIT'!F179 = Helper!$C$1,"ST",
TRUE,""
)</f>
        <v/>
      </c>
      <c r="L176" s="76" t="str">
        <f>IFS
(
'RAW DO NOT EDIT'!G179 = Helper!$A$1,"EN",
'RAW DO NOT EDIT'!G179 = Helper!$B$1,"PW",
'RAW DO NOT EDIT'!G179 = Helper!$C$1,"ST",
TRUE,""
)</f>
        <v/>
      </c>
      <c r="M176" s="68"/>
      <c r="N176" s="69"/>
    </row>
    <row r="177">
      <c r="A177" s="58"/>
      <c r="B177" s="71"/>
      <c r="C177" s="73" t="str">
        <f>'RAW DO NOT EDIT'!B180</f>
        <v/>
      </c>
      <c r="D177" s="72" t="str">
        <f>'RAW DO NOT EDIT'!D180</f>
        <v/>
      </c>
      <c r="E177" s="37" t="b">
        <v>0</v>
      </c>
      <c r="F177" s="52" t="b">
        <v>0</v>
      </c>
      <c r="G177" s="73" t="str">
        <f>IFS
(
'RAW DO NOT EDIT'!$E180 = Helper!A$1,1,
'RAW DO NOT EDIT'!$F180 = Helper!A$1,2,
'RAW DO NOT EDIT'!$G180 = Helper!A$1,3,
TRUE,""
)</f>
        <v/>
      </c>
      <c r="H177" s="72" t="str">
        <f>IFS
(
'RAW DO NOT EDIT'!$E180 = Helper!B$1,1,
'RAW DO NOT EDIT'!$F180 = Helper!B$1,2,
'RAW DO NOT EDIT'!$G180 = Helper!B$1,3,
TRUE,""
)</f>
        <v/>
      </c>
      <c r="I177" s="72" t="str">
        <f>IFS
(
'RAW DO NOT EDIT'!$E180 = Helper!C$1,1,
'RAW DO NOT EDIT'!$F180 = Helper!C$1,2,
'RAW DO NOT EDIT'!$G180 = Helper!C$1,3,
TRUE,""
)</f>
        <v/>
      </c>
      <c r="J177" s="74" t="str">
        <f>IFS
(
'RAW DO NOT EDIT'!E180 = Helper!$A$1,"EN",
'RAW DO NOT EDIT'!E180 = Helper!$B$1,"PW",
'RAW DO NOT EDIT'!E180 = Helper!$C$1,"ST",
TRUE,""
)</f>
        <v/>
      </c>
      <c r="K177" s="75" t="str">
        <f>IFS
(
'RAW DO NOT EDIT'!F180 = Helper!$A$1,"EN",
'RAW DO NOT EDIT'!F180 = Helper!$B$1,"PW",
'RAW DO NOT EDIT'!F180 = Helper!$C$1,"ST",
TRUE,""
)</f>
        <v/>
      </c>
      <c r="L177" s="76" t="str">
        <f>IFS
(
'RAW DO NOT EDIT'!G180 = Helper!$A$1,"EN",
'RAW DO NOT EDIT'!G180 = Helper!$B$1,"PW",
'RAW DO NOT EDIT'!G180 = Helper!$C$1,"ST",
TRUE,""
)</f>
        <v/>
      </c>
      <c r="M177" s="68"/>
      <c r="N177" s="69"/>
    </row>
    <row r="178">
      <c r="A178" s="58"/>
      <c r="B178" s="71"/>
      <c r="C178" s="73" t="str">
        <f>'RAW DO NOT EDIT'!B181</f>
        <v/>
      </c>
      <c r="D178" s="72" t="str">
        <f>'RAW DO NOT EDIT'!D181</f>
        <v/>
      </c>
      <c r="E178" s="37" t="b">
        <v>0</v>
      </c>
      <c r="F178" s="52" t="b">
        <v>0</v>
      </c>
      <c r="G178" s="73" t="str">
        <f>IFS
(
'RAW DO NOT EDIT'!$E181 = Helper!A$1,1,
'RAW DO NOT EDIT'!$F181 = Helper!A$1,2,
'RAW DO NOT EDIT'!$G181 = Helper!A$1,3,
TRUE,""
)</f>
        <v/>
      </c>
      <c r="H178" s="72" t="str">
        <f>IFS
(
'RAW DO NOT EDIT'!$E181 = Helper!B$1,1,
'RAW DO NOT EDIT'!$F181 = Helper!B$1,2,
'RAW DO NOT EDIT'!$G181 = Helper!B$1,3,
TRUE,""
)</f>
        <v/>
      </c>
      <c r="I178" s="72" t="str">
        <f>IFS
(
'RAW DO NOT EDIT'!$E181 = Helper!C$1,1,
'RAW DO NOT EDIT'!$F181 = Helper!C$1,2,
'RAW DO NOT EDIT'!$G181 = Helper!C$1,3,
TRUE,""
)</f>
        <v/>
      </c>
      <c r="J178" s="74" t="str">
        <f>IFS
(
'RAW DO NOT EDIT'!E181 = Helper!$A$1,"EN",
'RAW DO NOT EDIT'!E181 = Helper!$B$1,"PW",
'RAW DO NOT EDIT'!E181 = Helper!$C$1,"ST",
TRUE,""
)</f>
        <v/>
      </c>
      <c r="K178" s="75" t="str">
        <f>IFS
(
'RAW DO NOT EDIT'!F181 = Helper!$A$1,"EN",
'RAW DO NOT EDIT'!F181 = Helper!$B$1,"PW",
'RAW DO NOT EDIT'!F181 = Helper!$C$1,"ST",
TRUE,""
)</f>
        <v/>
      </c>
      <c r="L178" s="76" t="str">
        <f>IFS
(
'RAW DO NOT EDIT'!G181 = Helper!$A$1,"EN",
'RAW DO NOT EDIT'!G181 = Helper!$B$1,"PW",
'RAW DO NOT EDIT'!G181 = Helper!$C$1,"ST",
TRUE,""
)</f>
        <v/>
      </c>
      <c r="M178" s="68"/>
      <c r="N178" s="69"/>
    </row>
    <row r="179">
      <c r="A179" s="58"/>
      <c r="B179" s="71"/>
      <c r="C179" s="73" t="str">
        <f>'RAW DO NOT EDIT'!B182</f>
        <v/>
      </c>
      <c r="D179" s="72" t="str">
        <f>'RAW DO NOT EDIT'!D182</f>
        <v/>
      </c>
      <c r="E179" s="37" t="b">
        <v>0</v>
      </c>
      <c r="F179" s="52" t="b">
        <v>0</v>
      </c>
      <c r="G179" s="73" t="str">
        <f>IFS
(
'RAW DO NOT EDIT'!$E182 = Helper!A$1,1,
'RAW DO NOT EDIT'!$F182 = Helper!A$1,2,
'RAW DO NOT EDIT'!$G182 = Helper!A$1,3,
TRUE,""
)</f>
        <v/>
      </c>
      <c r="H179" s="72" t="str">
        <f>IFS
(
'RAW DO NOT EDIT'!$E182 = Helper!B$1,1,
'RAW DO NOT EDIT'!$F182 = Helper!B$1,2,
'RAW DO NOT EDIT'!$G182 = Helper!B$1,3,
TRUE,""
)</f>
        <v/>
      </c>
      <c r="I179" s="72" t="str">
        <f>IFS
(
'RAW DO NOT EDIT'!$E182 = Helper!C$1,1,
'RAW DO NOT EDIT'!$F182 = Helper!C$1,2,
'RAW DO NOT EDIT'!$G182 = Helper!C$1,3,
TRUE,""
)</f>
        <v/>
      </c>
      <c r="J179" s="74" t="str">
        <f>IFS
(
'RAW DO NOT EDIT'!E182 = Helper!$A$1,"EN",
'RAW DO NOT EDIT'!E182 = Helper!$B$1,"PW",
'RAW DO NOT EDIT'!E182 = Helper!$C$1,"ST",
TRUE,""
)</f>
        <v/>
      </c>
      <c r="K179" s="75" t="str">
        <f>IFS
(
'RAW DO NOT EDIT'!F182 = Helper!$A$1,"EN",
'RAW DO NOT EDIT'!F182 = Helper!$B$1,"PW",
'RAW DO NOT EDIT'!F182 = Helper!$C$1,"ST",
TRUE,""
)</f>
        <v/>
      </c>
      <c r="L179" s="76" t="str">
        <f>IFS
(
'RAW DO NOT EDIT'!G182 = Helper!$A$1,"EN",
'RAW DO NOT EDIT'!G182 = Helper!$B$1,"PW",
'RAW DO NOT EDIT'!G182 = Helper!$C$1,"ST",
TRUE,""
)</f>
        <v/>
      </c>
      <c r="M179" s="68"/>
      <c r="N179" s="69"/>
    </row>
    <row r="180">
      <c r="A180" s="58"/>
      <c r="B180" s="71"/>
      <c r="C180" s="73" t="str">
        <f>'RAW DO NOT EDIT'!B183</f>
        <v/>
      </c>
      <c r="D180" s="72" t="str">
        <f>'RAW DO NOT EDIT'!D183</f>
        <v/>
      </c>
      <c r="E180" s="37" t="b">
        <v>0</v>
      </c>
      <c r="F180" s="52" t="b">
        <v>0</v>
      </c>
      <c r="G180" s="73" t="str">
        <f>IFS
(
'RAW DO NOT EDIT'!$E183 = Helper!A$1,1,
'RAW DO NOT EDIT'!$F183 = Helper!A$1,2,
'RAW DO NOT EDIT'!$G183 = Helper!A$1,3,
TRUE,""
)</f>
        <v/>
      </c>
      <c r="H180" s="72" t="str">
        <f>IFS
(
'RAW DO NOT EDIT'!$E183 = Helper!B$1,1,
'RAW DO NOT EDIT'!$F183 = Helper!B$1,2,
'RAW DO NOT EDIT'!$G183 = Helper!B$1,3,
TRUE,""
)</f>
        <v/>
      </c>
      <c r="I180" s="72" t="str">
        <f>IFS
(
'RAW DO NOT EDIT'!$E183 = Helper!C$1,1,
'RAW DO NOT EDIT'!$F183 = Helper!C$1,2,
'RAW DO NOT EDIT'!$G183 = Helper!C$1,3,
TRUE,""
)</f>
        <v/>
      </c>
      <c r="J180" s="74" t="str">
        <f>IFS
(
'RAW DO NOT EDIT'!E183 = Helper!$A$1,"EN",
'RAW DO NOT EDIT'!E183 = Helper!$B$1,"PW",
'RAW DO NOT EDIT'!E183 = Helper!$C$1,"ST",
TRUE,""
)</f>
        <v/>
      </c>
      <c r="K180" s="75" t="str">
        <f>IFS
(
'RAW DO NOT EDIT'!F183 = Helper!$A$1,"EN",
'RAW DO NOT EDIT'!F183 = Helper!$B$1,"PW",
'RAW DO NOT EDIT'!F183 = Helper!$C$1,"ST",
TRUE,""
)</f>
        <v/>
      </c>
      <c r="L180" s="76" t="str">
        <f>IFS
(
'RAW DO NOT EDIT'!G183 = Helper!$A$1,"EN",
'RAW DO NOT EDIT'!G183 = Helper!$B$1,"PW",
'RAW DO NOT EDIT'!G183 = Helper!$C$1,"ST",
TRUE,""
)</f>
        <v/>
      </c>
      <c r="M180" s="68"/>
      <c r="N180" s="69"/>
    </row>
    <row r="181">
      <c r="A181" s="58"/>
      <c r="B181" s="71"/>
      <c r="C181" s="73" t="str">
        <f>'RAW DO NOT EDIT'!B184</f>
        <v/>
      </c>
      <c r="D181" s="72" t="str">
        <f>'RAW DO NOT EDIT'!D184</f>
        <v/>
      </c>
      <c r="E181" s="37" t="b">
        <v>0</v>
      </c>
      <c r="F181" s="52" t="b">
        <v>0</v>
      </c>
      <c r="G181" s="73" t="str">
        <f>IFS
(
'RAW DO NOT EDIT'!$E184 = Helper!A$1,1,
'RAW DO NOT EDIT'!$F184 = Helper!A$1,2,
'RAW DO NOT EDIT'!$G184 = Helper!A$1,3,
TRUE,""
)</f>
        <v/>
      </c>
      <c r="H181" s="72" t="str">
        <f>IFS
(
'RAW DO NOT EDIT'!$E184 = Helper!B$1,1,
'RAW DO NOT EDIT'!$F184 = Helper!B$1,2,
'RAW DO NOT EDIT'!$G184 = Helper!B$1,3,
TRUE,""
)</f>
        <v/>
      </c>
      <c r="I181" s="72" t="str">
        <f>IFS
(
'RAW DO NOT EDIT'!$E184 = Helper!C$1,1,
'RAW DO NOT EDIT'!$F184 = Helper!C$1,2,
'RAW DO NOT EDIT'!$G184 = Helper!C$1,3,
TRUE,""
)</f>
        <v/>
      </c>
      <c r="J181" s="74" t="str">
        <f>IFS
(
'RAW DO NOT EDIT'!E184 = Helper!$A$1,"EN",
'RAW DO NOT EDIT'!E184 = Helper!$B$1,"PW",
'RAW DO NOT EDIT'!E184 = Helper!$C$1,"ST",
TRUE,""
)</f>
        <v/>
      </c>
      <c r="K181" s="75" t="str">
        <f>IFS
(
'RAW DO NOT EDIT'!F184 = Helper!$A$1,"EN",
'RAW DO NOT EDIT'!F184 = Helper!$B$1,"PW",
'RAW DO NOT EDIT'!F184 = Helper!$C$1,"ST",
TRUE,""
)</f>
        <v/>
      </c>
      <c r="L181" s="76" t="str">
        <f>IFS
(
'RAW DO NOT EDIT'!G184 = Helper!$A$1,"EN",
'RAW DO NOT EDIT'!G184 = Helper!$B$1,"PW",
'RAW DO NOT EDIT'!G184 = Helper!$C$1,"ST",
TRUE,""
)</f>
        <v/>
      </c>
      <c r="M181" s="68"/>
      <c r="N181" s="69"/>
    </row>
    <row r="182">
      <c r="A182" s="58"/>
      <c r="B182" s="71"/>
      <c r="C182" s="73" t="str">
        <f>'RAW DO NOT EDIT'!B185</f>
        <v/>
      </c>
      <c r="D182" s="72" t="str">
        <f>'RAW DO NOT EDIT'!D185</f>
        <v/>
      </c>
      <c r="E182" s="37" t="b">
        <v>0</v>
      </c>
      <c r="F182" s="52" t="b">
        <v>0</v>
      </c>
      <c r="G182" s="73" t="str">
        <f>IFS
(
'RAW DO NOT EDIT'!$E185 = Helper!A$1,1,
'RAW DO NOT EDIT'!$F185 = Helper!A$1,2,
'RAW DO NOT EDIT'!$G185 = Helper!A$1,3,
TRUE,""
)</f>
        <v/>
      </c>
      <c r="H182" s="72" t="str">
        <f>IFS
(
'RAW DO NOT EDIT'!$E185 = Helper!B$1,1,
'RAW DO NOT EDIT'!$F185 = Helper!B$1,2,
'RAW DO NOT EDIT'!$G185 = Helper!B$1,3,
TRUE,""
)</f>
        <v/>
      </c>
      <c r="I182" s="72" t="str">
        <f>IFS
(
'RAW DO NOT EDIT'!$E185 = Helper!C$1,1,
'RAW DO NOT EDIT'!$F185 = Helper!C$1,2,
'RAW DO NOT EDIT'!$G185 = Helper!C$1,3,
TRUE,""
)</f>
        <v/>
      </c>
      <c r="J182" s="74" t="str">
        <f>IFS
(
'RAW DO NOT EDIT'!E185 = Helper!$A$1,"EN",
'RAW DO NOT EDIT'!E185 = Helper!$B$1,"PW",
'RAW DO NOT EDIT'!E185 = Helper!$C$1,"ST",
TRUE,""
)</f>
        <v/>
      </c>
      <c r="K182" s="75" t="str">
        <f>IFS
(
'RAW DO NOT EDIT'!F185 = Helper!$A$1,"EN",
'RAW DO NOT EDIT'!F185 = Helper!$B$1,"PW",
'RAW DO NOT EDIT'!F185 = Helper!$C$1,"ST",
TRUE,""
)</f>
        <v/>
      </c>
      <c r="L182" s="76" t="str">
        <f>IFS
(
'RAW DO NOT EDIT'!G185 = Helper!$A$1,"EN",
'RAW DO NOT EDIT'!G185 = Helper!$B$1,"PW",
'RAW DO NOT EDIT'!G185 = Helper!$C$1,"ST",
TRUE,""
)</f>
        <v/>
      </c>
      <c r="M182" s="68"/>
      <c r="N182" s="69"/>
    </row>
    <row r="183">
      <c r="A183" s="58"/>
      <c r="B183" s="71"/>
      <c r="C183" s="73" t="str">
        <f>'RAW DO NOT EDIT'!B186</f>
        <v/>
      </c>
      <c r="D183" s="72" t="str">
        <f>'RAW DO NOT EDIT'!D186</f>
        <v/>
      </c>
      <c r="E183" s="37" t="b">
        <v>0</v>
      </c>
      <c r="F183" s="52" t="b">
        <v>0</v>
      </c>
      <c r="G183" s="73" t="str">
        <f>IFS
(
'RAW DO NOT EDIT'!$E186 = Helper!A$1,1,
'RAW DO NOT EDIT'!$F186 = Helper!A$1,2,
'RAW DO NOT EDIT'!$G186 = Helper!A$1,3,
TRUE,""
)</f>
        <v/>
      </c>
      <c r="H183" s="72" t="str">
        <f>IFS
(
'RAW DO NOT EDIT'!$E186 = Helper!B$1,1,
'RAW DO NOT EDIT'!$F186 = Helper!B$1,2,
'RAW DO NOT EDIT'!$G186 = Helper!B$1,3,
TRUE,""
)</f>
        <v/>
      </c>
      <c r="I183" s="72" t="str">
        <f>IFS
(
'RAW DO NOT EDIT'!$E186 = Helper!C$1,1,
'RAW DO NOT EDIT'!$F186 = Helper!C$1,2,
'RAW DO NOT EDIT'!$G186 = Helper!C$1,3,
TRUE,""
)</f>
        <v/>
      </c>
      <c r="J183" s="74" t="str">
        <f>IFS
(
'RAW DO NOT EDIT'!E186 = Helper!$A$1,"EN",
'RAW DO NOT EDIT'!E186 = Helper!$B$1,"PW",
'RAW DO NOT EDIT'!E186 = Helper!$C$1,"ST",
TRUE,""
)</f>
        <v/>
      </c>
      <c r="K183" s="75" t="str">
        <f>IFS
(
'RAW DO NOT EDIT'!F186 = Helper!$A$1,"EN",
'RAW DO NOT EDIT'!F186 = Helper!$B$1,"PW",
'RAW DO NOT EDIT'!F186 = Helper!$C$1,"ST",
TRUE,""
)</f>
        <v/>
      </c>
      <c r="L183" s="76" t="str">
        <f>IFS
(
'RAW DO NOT EDIT'!G186 = Helper!$A$1,"EN",
'RAW DO NOT EDIT'!G186 = Helper!$B$1,"PW",
'RAW DO NOT EDIT'!G186 = Helper!$C$1,"ST",
TRUE,""
)</f>
        <v/>
      </c>
      <c r="M183" s="68"/>
      <c r="N183" s="69"/>
    </row>
    <row r="184">
      <c r="A184" s="58"/>
      <c r="B184" s="71"/>
      <c r="C184" s="73" t="str">
        <f>'RAW DO NOT EDIT'!B187</f>
        <v/>
      </c>
      <c r="D184" s="72" t="str">
        <f>'RAW DO NOT EDIT'!D187</f>
        <v/>
      </c>
      <c r="E184" s="37" t="b">
        <v>0</v>
      </c>
      <c r="F184" s="52" t="b">
        <v>0</v>
      </c>
      <c r="G184" s="73" t="str">
        <f>IFS
(
'RAW DO NOT EDIT'!$E187 = Helper!A$1,1,
'RAW DO NOT EDIT'!$F187 = Helper!A$1,2,
'RAW DO NOT EDIT'!$G187 = Helper!A$1,3,
TRUE,""
)</f>
        <v/>
      </c>
      <c r="H184" s="72" t="str">
        <f>IFS
(
'RAW DO NOT EDIT'!$E187 = Helper!B$1,1,
'RAW DO NOT EDIT'!$F187 = Helper!B$1,2,
'RAW DO NOT EDIT'!$G187 = Helper!B$1,3,
TRUE,""
)</f>
        <v/>
      </c>
      <c r="I184" s="72" t="str">
        <f>IFS
(
'RAW DO NOT EDIT'!$E187 = Helper!C$1,1,
'RAW DO NOT EDIT'!$F187 = Helper!C$1,2,
'RAW DO NOT EDIT'!$G187 = Helper!C$1,3,
TRUE,""
)</f>
        <v/>
      </c>
      <c r="J184" s="74" t="str">
        <f>IFS
(
'RAW DO NOT EDIT'!E187 = Helper!$A$1,"EN",
'RAW DO NOT EDIT'!E187 = Helper!$B$1,"PW",
'RAW DO NOT EDIT'!E187 = Helper!$C$1,"ST",
TRUE,""
)</f>
        <v/>
      </c>
      <c r="K184" s="75" t="str">
        <f>IFS
(
'RAW DO NOT EDIT'!F187 = Helper!$A$1,"EN",
'RAW DO NOT EDIT'!F187 = Helper!$B$1,"PW",
'RAW DO NOT EDIT'!F187 = Helper!$C$1,"ST",
TRUE,""
)</f>
        <v/>
      </c>
      <c r="L184" s="76" t="str">
        <f>IFS
(
'RAW DO NOT EDIT'!G187 = Helper!$A$1,"EN",
'RAW DO NOT EDIT'!G187 = Helper!$B$1,"PW",
'RAW DO NOT EDIT'!G187 = Helper!$C$1,"ST",
TRUE,""
)</f>
        <v/>
      </c>
      <c r="M184" s="68"/>
      <c r="N184" s="69"/>
    </row>
    <row r="185">
      <c r="A185" s="58"/>
      <c r="B185" s="71"/>
      <c r="C185" s="73" t="str">
        <f>'RAW DO NOT EDIT'!B188</f>
        <v/>
      </c>
      <c r="D185" s="72" t="str">
        <f>'RAW DO NOT EDIT'!D188</f>
        <v/>
      </c>
      <c r="E185" s="37" t="b">
        <v>0</v>
      </c>
      <c r="F185" s="52" t="b">
        <v>0</v>
      </c>
      <c r="G185" s="73" t="str">
        <f>IFS
(
'RAW DO NOT EDIT'!$E188 = Helper!A$1,1,
'RAW DO NOT EDIT'!$F188 = Helper!A$1,2,
'RAW DO NOT EDIT'!$G188 = Helper!A$1,3,
TRUE,""
)</f>
        <v/>
      </c>
      <c r="H185" s="72" t="str">
        <f>IFS
(
'RAW DO NOT EDIT'!$E188 = Helper!B$1,1,
'RAW DO NOT EDIT'!$F188 = Helper!B$1,2,
'RAW DO NOT EDIT'!$G188 = Helper!B$1,3,
TRUE,""
)</f>
        <v/>
      </c>
      <c r="I185" s="72" t="str">
        <f>IFS
(
'RAW DO NOT EDIT'!$E188 = Helper!C$1,1,
'RAW DO NOT EDIT'!$F188 = Helper!C$1,2,
'RAW DO NOT EDIT'!$G188 = Helper!C$1,3,
TRUE,""
)</f>
        <v/>
      </c>
      <c r="J185" s="74" t="str">
        <f>IFS
(
'RAW DO NOT EDIT'!E188 = Helper!$A$1,"EN",
'RAW DO NOT EDIT'!E188 = Helper!$B$1,"PW",
'RAW DO NOT EDIT'!E188 = Helper!$C$1,"ST",
TRUE,""
)</f>
        <v/>
      </c>
      <c r="K185" s="75" t="str">
        <f>IFS
(
'RAW DO NOT EDIT'!F188 = Helper!$A$1,"EN",
'RAW DO NOT EDIT'!F188 = Helper!$B$1,"PW",
'RAW DO NOT EDIT'!F188 = Helper!$C$1,"ST",
TRUE,""
)</f>
        <v/>
      </c>
      <c r="L185" s="76" t="str">
        <f>IFS
(
'RAW DO NOT EDIT'!G188 = Helper!$A$1,"EN",
'RAW DO NOT EDIT'!G188 = Helper!$B$1,"PW",
'RAW DO NOT EDIT'!G188 = Helper!$C$1,"ST",
TRUE,""
)</f>
        <v/>
      </c>
      <c r="M185" s="68"/>
      <c r="N185" s="69"/>
    </row>
    <row r="186">
      <c r="A186" s="58"/>
      <c r="B186" s="71"/>
      <c r="C186" s="73" t="str">
        <f>'RAW DO NOT EDIT'!B189</f>
        <v/>
      </c>
      <c r="D186" s="72" t="str">
        <f>'RAW DO NOT EDIT'!D189</f>
        <v/>
      </c>
      <c r="E186" s="37" t="b">
        <v>0</v>
      </c>
      <c r="F186" s="52" t="b">
        <v>0</v>
      </c>
      <c r="G186" s="73" t="str">
        <f>IFS
(
'RAW DO NOT EDIT'!$E189 = Helper!A$1,1,
'RAW DO NOT EDIT'!$F189 = Helper!A$1,2,
'RAW DO NOT EDIT'!$G189 = Helper!A$1,3,
TRUE,""
)</f>
        <v/>
      </c>
      <c r="H186" s="72" t="str">
        <f>IFS
(
'RAW DO NOT EDIT'!$E189 = Helper!B$1,1,
'RAW DO NOT EDIT'!$F189 = Helper!B$1,2,
'RAW DO NOT EDIT'!$G189 = Helper!B$1,3,
TRUE,""
)</f>
        <v/>
      </c>
      <c r="I186" s="72" t="str">
        <f>IFS
(
'RAW DO NOT EDIT'!$E189 = Helper!C$1,1,
'RAW DO NOT EDIT'!$F189 = Helper!C$1,2,
'RAW DO NOT EDIT'!$G189 = Helper!C$1,3,
TRUE,""
)</f>
        <v/>
      </c>
      <c r="J186" s="74" t="str">
        <f>IFS
(
'RAW DO NOT EDIT'!E189 = Helper!$A$1,"EN",
'RAW DO NOT EDIT'!E189 = Helper!$B$1,"PW",
'RAW DO NOT EDIT'!E189 = Helper!$C$1,"ST",
TRUE,""
)</f>
        <v/>
      </c>
      <c r="K186" s="75" t="str">
        <f>IFS
(
'RAW DO NOT EDIT'!F189 = Helper!$A$1,"EN",
'RAW DO NOT EDIT'!F189 = Helper!$B$1,"PW",
'RAW DO NOT EDIT'!F189 = Helper!$C$1,"ST",
TRUE,""
)</f>
        <v/>
      </c>
      <c r="L186" s="76" t="str">
        <f>IFS
(
'RAW DO NOT EDIT'!G189 = Helper!$A$1,"EN",
'RAW DO NOT EDIT'!G189 = Helper!$B$1,"PW",
'RAW DO NOT EDIT'!G189 = Helper!$C$1,"ST",
TRUE,""
)</f>
        <v/>
      </c>
      <c r="M186" s="68"/>
      <c r="N186" s="69"/>
    </row>
    <row r="187">
      <c r="A187" s="58"/>
      <c r="B187" s="71"/>
      <c r="C187" s="73" t="str">
        <f>'RAW DO NOT EDIT'!B190</f>
        <v/>
      </c>
      <c r="D187" s="72" t="str">
        <f>'RAW DO NOT EDIT'!D190</f>
        <v/>
      </c>
      <c r="E187" s="37" t="b">
        <v>0</v>
      </c>
      <c r="F187" s="52" t="b">
        <v>0</v>
      </c>
      <c r="G187" s="73" t="str">
        <f>IFS
(
'RAW DO NOT EDIT'!$E190 = Helper!A$1,1,
'RAW DO NOT EDIT'!$F190 = Helper!A$1,2,
'RAW DO NOT EDIT'!$G190 = Helper!A$1,3,
TRUE,""
)</f>
        <v/>
      </c>
      <c r="H187" s="72" t="str">
        <f>IFS
(
'RAW DO NOT EDIT'!$E190 = Helper!B$1,1,
'RAW DO NOT EDIT'!$F190 = Helper!B$1,2,
'RAW DO NOT EDIT'!$G190 = Helper!B$1,3,
TRUE,""
)</f>
        <v/>
      </c>
      <c r="I187" s="72" t="str">
        <f>IFS
(
'RAW DO NOT EDIT'!$E190 = Helper!C$1,1,
'RAW DO NOT EDIT'!$F190 = Helper!C$1,2,
'RAW DO NOT EDIT'!$G190 = Helper!C$1,3,
TRUE,""
)</f>
        <v/>
      </c>
      <c r="J187" s="74" t="str">
        <f>IFS
(
'RAW DO NOT EDIT'!E190 = Helper!$A$1,"EN",
'RAW DO NOT EDIT'!E190 = Helper!$B$1,"PW",
'RAW DO NOT EDIT'!E190 = Helper!$C$1,"ST",
TRUE,""
)</f>
        <v/>
      </c>
      <c r="K187" s="75" t="str">
        <f>IFS
(
'RAW DO NOT EDIT'!F190 = Helper!$A$1,"EN",
'RAW DO NOT EDIT'!F190 = Helper!$B$1,"PW",
'RAW DO NOT EDIT'!F190 = Helper!$C$1,"ST",
TRUE,""
)</f>
        <v/>
      </c>
      <c r="L187" s="76" t="str">
        <f>IFS
(
'RAW DO NOT EDIT'!G190 = Helper!$A$1,"EN",
'RAW DO NOT EDIT'!G190 = Helper!$B$1,"PW",
'RAW DO NOT EDIT'!G190 = Helper!$C$1,"ST",
TRUE,""
)</f>
        <v/>
      </c>
      <c r="M187" s="68"/>
      <c r="N187" s="69"/>
    </row>
    <row r="188">
      <c r="A188" s="58"/>
      <c r="B188" s="71"/>
      <c r="C188" s="73" t="str">
        <f>'RAW DO NOT EDIT'!B191</f>
        <v/>
      </c>
      <c r="D188" s="72" t="str">
        <f>'RAW DO NOT EDIT'!D191</f>
        <v/>
      </c>
      <c r="E188" s="37" t="b">
        <v>0</v>
      </c>
      <c r="F188" s="52" t="b">
        <v>0</v>
      </c>
      <c r="G188" s="73" t="str">
        <f>IFS
(
'RAW DO NOT EDIT'!$E191 = Helper!A$1,1,
'RAW DO NOT EDIT'!$F191 = Helper!A$1,2,
'RAW DO NOT EDIT'!$G191 = Helper!A$1,3,
TRUE,""
)</f>
        <v/>
      </c>
      <c r="H188" s="72" t="str">
        <f>IFS
(
'RAW DO NOT EDIT'!$E191 = Helper!B$1,1,
'RAW DO NOT EDIT'!$F191 = Helper!B$1,2,
'RAW DO NOT EDIT'!$G191 = Helper!B$1,3,
TRUE,""
)</f>
        <v/>
      </c>
      <c r="I188" s="72" t="str">
        <f>IFS
(
'RAW DO NOT EDIT'!$E191 = Helper!C$1,1,
'RAW DO NOT EDIT'!$F191 = Helper!C$1,2,
'RAW DO NOT EDIT'!$G191 = Helper!C$1,3,
TRUE,""
)</f>
        <v/>
      </c>
      <c r="J188" s="74" t="str">
        <f>IFS
(
'RAW DO NOT EDIT'!E191 = Helper!$A$1,"EN",
'RAW DO NOT EDIT'!E191 = Helper!$B$1,"PW",
'RAW DO NOT EDIT'!E191 = Helper!$C$1,"ST",
TRUE,""
)</f>
        <v/>
      </c>
      <c r="K188" s="75" t="str">
        <f>IFS
(
'RAW DO NOT EDIT'!F191 = Helper!$A$1,"EN",
'RAW DO NOT EDIT'!F191 = Helper!$B$1,"PW",
'RAW DO NOT EDIT'!F191 = Helper!$C$1,"ST",
TRUE,""
)</f>
        <v/>
      </c>
      <c r="L188" s="76" t="str">
        <f>IFS
(
'RAW DO NOT EDIT'!G191 = Helper!$A$1,"EN",
'RAW DO NOT EDIT'!G191 = Helper!$B$1,"PW",
'RAW DO NOT EDIT'!G191 = Helper!$C$1,"ST",
TRUE,""
)</f>
        <v/>
      </c>
      <c r="M188" s="68"/>
      <c r="N188" s="69"/>
    </row>
    <row r="189">
      <c r="A189" s="58"/>
      <c r="B189" s="71"/>
      <c r="C189" s="73" t="str">
        <f>'RAW DO NOT EDIT'!B192</f>
        <v/>
      </c>
      <c r="D189" s="72" t="str">
        <f>'RAW DO NOT EDIT'!D192</f>
        <v/>
      </c>
      <c r="E189" s="37" t="b">
        <v>0</v>
      </c>
      <c r="F189" s="52" t="b">
        <v>0</v>
      </c>
      <c r="G189" s="73" t="str">
        <f>IFS
(
'RAW DO NOT EDIT'!$E192 = Helper!A$1,1,
'RAW DO NOT EDIT'!$F192 = Helper!A$1,2,
'RAW DO NOT EDIT'!$G192 = Helper!A$1,3,
TRUE,""
)</f>
        <v/>
      </c>
      <c r="H189" s="72" t="str">
        <f>IFS
(
'RAW DO NOT EDIT'!$E192 = Helper!B$1,1,
'RAW DO NOT EDIT'!$F192 = Helper!B$1,2,
'RAW DO NOT EDIT'!$G192 = Helper!B$1,3,
TRUE,""
)</f>
        <v/>
      </c>
      <c r="I189" s="72" t="str">
        <f>IFS
(
'RAW DO NOT EDIT'!$E192 = Helper!C$1,1,
'RAW DO NOT EDIT'!$F192 = Helper!C$1,2,
'RAW DO NOT EDIT'!$G192 = Helper!C$1,3,
TRUE,""
)</f>
        <v/>
      </c>
      <c r="J189" s="74" t="str">
        <f>IFS
(
'RAW DO NOT EDIT'!E192 = Helper!$A$1,"EN",
'RAW DO NOT EDIT'!E192 = Helper!$B$1,"PW",
'RAW DO NOT EDIT'!E192 = Helper!$C$1,"ST",
TRUE,""
)</f>
        <v/>
      </c>
      <c r="K189" s="75" t="str">
        <f>IFS
(
'RAW DO NOT EDIT'!F192 = Helper!$A$1,"EN",
'RAW DO NOT EDIT'!F192 = Helper!$B$1,"PW",
'RAW DO NOT EDIT'!F192 = Helper!$C$1,"ST",
TRUE,""
)</f>
        <v/>
      </c>
      <c r="L189" s="76" t="str">
        <f>IFS
(
'RAW DO NOT EDIT'!G192 = Helper!$A$1,"EN",
'RAW DO NOT EDIT'!G192 = Helper!$B$1,"PW",
'RAW DO NOT EDIT'!G192 = Helper!$C$1,"ST",
TRUE,""
)</f>
        <v/>
      </c>
      <c r="M189" s="68"/>
      <c r="N189" s="69"/>
    </row>
    <row r="190">
      <c r="A190" s="58"/>
      <c r="B190" s="71"/>
      <c r="C190" s="73" t="str">
        <f>'RAW DO NOT EDIT'!B193</f>
        <v/>
      </c>
      <c r="D190" s="72" t="str">
        <f>'RAW DO NOT EDIT'!D193</f>
        <v/>
      </c>
      <c r="E190" s="37" t="b">
        <v>0</v>
      </c>
      <c r="F190" s="52" t="b">
        <v>0</v>
      </c>
      <c r="G190" s="73" t="str">
        <f>IFS
(
'RAW DO NOT EDIT'!$E193 = Helper!A$1,1,
'RAW DO NOT EDIT'!$F193 = Helper!A$1,2,
'RAW DO NOT EDIT'!$G193 = Helper!A$1,3,
TRUE,""
)</f>
        <v/>
      </c>
      <c r="H190" s="72" t="str">
        <f>IFS
(
'RAW DO NOT EDIT'!$E193 = Helper!B$1,1,
'RAW DO NOT EDIT'!$F193 = Helper!B$1,2,
'RAW DO NOT EDIT'!$G193 = Helper!B$1,3,
TRUE,""
)</f>
        <v/>
      </c>
      <c r="I190" s="72" t="str">
        <f>IFS
(
'RAW DO NOT EDIT'!$E193 = Helper!C$1,1,
'RAW DO NOT EDIT'!$F193 = Helper!C$1,2,
'RAW DO NOT EDIT'!$G193 = Helper!C$1,3,
TRUE,""
)</f>
        <v/>
      </c>
      <c r="J190" s="74" t="str">
        <f>IFS
(
'RAW DO NOT EDIT'!E193 = Helper!$A$1,"EN",
'RAW DO NOT EDIT'!E193 = Helper!$B$1,"PW",
'RAW DO NOT EDIT'!E193 = Helper!$C$1,"ST",
TRUE,""
)</f>
        <v/>
      </c>
      <c r="K190" s="75" t="str">
        <f>IFS
(
'RAW DO NOT EDIT'!F193 = Helper!$A$1,"EN",
'RAW DO NOT EDIT'!F193 = Helper!$B$1,"PW",
'RAW DO NOT EDIT'!F193 = Helper!$C$1,"ST",
TRUE,""
)</f>
        <v/>
      </c>
      <c r="L190" s="76" t="str">
        <f>IFS
(
'RAW DO NOT EDIT'!G193 = Helper!$A$1,"EN",
'RAW DO NOT EDIT'!G193 = Helper!$B$1,"PW",
'RAW DO NOT EDIT'!G193 = Helper!$C$1,"ST",
TRUE,""
)</f>
        <v/>
      </c>
      <c r="M190" s="68"/>
      <c r="N190" s="69"/>
    </row>
    <row r="191">
      <c r="A191" s="58"/>
      <c r="B191" s="71"/>
      <c r="C191" s="73" t="str">
        <f>'RAW DO NOT EDIT'!B194</f>
        <v/>
      </c>
      <c r="D191" s="72" t="str">
        <f>'RAW DO NOT EDIT'!D194</f>
        <v/>
      </c>
      <c r="E191" s="37" t="b">
        <v>0</v>
      </c>
      <c r="F191" s="52" t="b">
        <v>0</v>
      </c>
      <c r="G191" s="73" t="str">
        <f>IFS
(
'RAW DO NOT EDIT'!$E194 = Helper!A$1,1,
'RAW DO NOT EDIT'!$F194 = Helper!A$1,2,
'RAW DO NOT EDIT'!$G194 = Helper!A$1,3,
TRUE,""
)</f>
        <v/>
      </c>
      <c r="H191" s="72" t="str">
        <f>IFS
(
'RAW DO NOT EDIT'!$E194 = Helper!B$1,1,
'RAW DO NOT EDIT'!$F194 = Helper!B$1,2,
'RAW DO NOT EDIT'!$G194 = Helper!B$1,3,
TRUE,""
)</f>
        <v/>
      </c>
      <c r="I191" s="72" t="str">
        <f>IFS
(
'RAW DO NOT EDIT'!$E194 = Helper!C$1,1,
'RAW DO NOT EDIT'!$F194 = Helper!C$1,2,
'RAW DO NOT EDIT'!$G194 = Helper!C$1,3,
TRUE,""
)</f>
        <v/>
      </c>
      <c r="J191" s="74" t="str">
        <f>IFS
(
'RAW DO NOT EDIT'!E194 = Helper!$A$1,"EN",
'RAW DO NOT EDIT'!E194 = Helper!$B$1,"PW",
'RAW DO NOT EDIT'!E194 = Helper!$C$1,"ST",
TRUE,""
)</f>
        <v/>
      </c>
      <c r="K191" s="75" t="str">
        <f>IFS
(
'RAW DO NOT EDIT'!F194 = Helper!$A$1,"EN",
'RAW DO NOT EDIT'!F194 = Helper!$B$1,"PW",
'RAW DO NOT EDIT'!F194 = Helper!$C$1,"ST",
TRUE,""
)</f>
        <v/>
      </c>
      <c r="L191" s="76" t="str">
        <f>IFS
(
'RAW DO NOT EDIT'!G194 = Helper!$A$1,"EN",
'RAW DO NOT EDIT'!G194 = Helper!$B$1,"PW",
'RAW DO NOT EDIT'!G194 = Helper!$C$1,"ST",
TRUE,""
)</f>
        <v/>
      </c>
      <c r="M191" s="68"/>
      <c r="N191" s="69"/>
    </row>
    <row r="192">
      <c r="A192" s="58"/>
      <c r="B192" s="71"/>
      <c r="C192" s="73" t="str">
        <f>'RAW DO NOT EDIT'!B195</f>
        <v/>
      </c>
      <c r="D192" s="72" t="str">
        <f>'RAW DO NOT EDIT'!D195</f>
        <v/>
      </c>
      <c r="E192" s="37" t="b">
        <v>0</v>
      </c>
      <c r="F192" s="52" t="b">
        <v>0</v>
      </c>
      <c r="G192" s="73" t="str">
        <f>IFS
(
'RAW DO NOT EDIT'!$E195 = Helper!A$1,1,
'RAW DO NOT EDIT'!$F195 = Helper!A$1,2,
'RAW DO NOT EDIT'!$G195 = Helper!A$1,3,
TRUE,""
)</f>
        <v/>
      </c>
      <c r="H192" s="72" t="str">
        <f>IFS
(
'RAW DO NOT EDIT'!$E195 = Helper!B$1,1,
'RAW DO NOT EDIT'!$F195 = Helper!B$1,2,
'RAW DO NOT EDIT'!$G195 = Helper!B$1,3,
TRUE,""
)</f>
        <v/>
      </c>
      <c r="I192" s="72" t="str">
        <f>IFS
(
'RAW DO NOT EDIT'!$E195 = Helper!C$1,1,
'RAW DO NOT EDIT'!$F195 = Helper!C$1,2,
'RAW DO NOT EDIT'!$G195 = Helper!C$1,3,
TRUE,""
)</f>
        <v/>
      </c>
      <c r="J192" s="74" t="str">
        <f>IFS
(
'RAW DO NOT EDIT'!E195 = Helper!$A$1,"EN",
'RAW DO NOT EDIT'!E195 = Helper!$B$1,"PW",
'RAW DO NOT EDIT'!E195 = Helper!$C$1,"ST",
TRUE,""
)</f>
        <v/>
      </c>
      <c r="K192" s="75" t="str">
        <f>IFS
(
'RAW DO NOT EDIT'!F195 = Helper!$A$1,"EN",
'RAW DO NOT EDIT'!F195 = Helper!$B$1,"PW",
'RAW DO NOT EDIT'!F195 = Helper!$C$1,"ST",
TRUE,""
)</f>
        <v/>
      </c>
      <c r="L192" s="76" t="str">
        <f>IFS
(
'RAW DO NOT EDIT'!G195 = Helper!$A$1,"EN",
'RAW DO NOT EDIT'!G195 = Helper!$B$1,"PW",
'RAW DO NOT EDIT'!G195 = Helper!$C$1,"ST",
TRUE,""
)</f>
        <v/>
      </c>
      <c r="M192" s="68"/>
      <c r="N192" s="69"/>
    </row>
    <row r="193">
      <c r="A193" s="58"/>
      <c r="B193" s="71"/>
      <c r="C193" s="73" t="str">
        <f>'RAW DO NOT EDIT'!B196</f>
        <v/>
      </c>
      <c r="D193" s="72" t="str">
        <f>'RAW DO NOT EDIT'!D196</f>
        <v/>
      </c>
      <c r="E193" s="37" t="b">
        <v>0</v>
      </c>
      <c r="F193" s="52" t="b">
        <v>0</v>
      </c>
      <c r="G193" s="73" t="str">
        <f>IFS
(
'RAW DO NOT EDIT'!$E196 = Helper!A$1,1,
'RAW DO NOT EDIT'!$F196 = Helper!A$1,2,
'RAW DO NOT EDIT'!$G196 = Helper!A$1,3,
TRUE,""
)</f>
        <v/>
      </c>
      <c r="H193" s="72" t="str">
        <f>IFS
(
'RAW DO NOT EDIT'!$E196 = Helper!B$1,1,
'RAW DO NOT EDIT'!$F196 = Helper!B$1,2,
'RAW DO NOT EDIT'!$G196 = Helper!B$1,3,
TRUE,""
)</f>
        <v/>
      </c>
      <c r="I193" s="72" t="str">
        <f>IFS
(
'RAW DO NOT EDIT'!$E196 = Helper!C$1,1,
'RAW DO NOT EDIT'!$F196 = Helper!C$1,2,
'RAW DO NOT EDIT'!$G196 = Helper!C$1,3,
TRUE,""
)</f>
        <v/>
      </c>
      <c r="J193" s="74" t="str">
        <f>IFS
(
'RAW DO NOT EDIT'!E196 = Helper!$A$1,"EN",
'RAW DO NOT EDIT'!E196 = Helper!$B$1,"PW",
'RAW DO NOT EDIT'!E196 = Helper!$C$1,"ST",
TRUE,""
)</f>
        <v/>
      </c>
      <c r="K193" s="75" t="str">
        <f>IFS
(
'RAW DO NOT EDIT'!F196 = Helper!$A$1,"EN",
'RAW DO NOT EDIT'!F196 = Helper!$B$1,"PW",
'RAW DO NOT EDIT'!F196 = Helper!$C$1,"ST",
TRUE,""
)</f>
        <v/>
      </c>
      <c r="L193" s="76" t="str">
        <f>IFS
(
'RAW DO NOT EDIT'!G196 = Helper!$A$1,"EN",
'RAW DO NOT EDIT'!G196 = Helper!$B$1,"PW",
'RAW DO NOT EDIT'!G196 = Helper!$C$1,"ST",
TRUE,""
)</f>
        <v/>
      </c>
      <c r="M193" s="68"/>
      <c r="N193" s="69"/>
    </row>
    <row r="194">
      <c r="A194" s="58"/>
      <c r="B194" s="71"/>
      <c r="C194" s="73" t="str">
        <f>'RAW DO NOT EDIT'!B197</f>
        <v/>
      </c>
      <c r="D194" s="72" t="str">
        <f>'RAW DO NOT EDIT'!D197</f>
        <v/>
      </c>
      <c r="E194" s="37" t="b">
        <v>0</v>
      </c>
      <c r="F194" s="52" t="b">
        <v>0</v>
      </c>
      <c r="G194" s="73" t="str">
        <f>IFS
(
'RAW DO NOT EDIT'!$E197 = Helper!A$1,1,
'RAW DO NOT EDIT'!$F197 = Helper!A$1,2,
'RAW DO NOT EDIT'!$G197 = Helper!A$1,3,
TRUE,""
)</f>
        <v/>
      </c>
      <c r="H194" s="72" t="str">
        <f>IFS
(
'RAW DO NOT EDIT'!$E197 = Helper!B$1,1,
'RAW DO NOT EDIT'!$F197 = Helper!B$1,2,
'RAW DO NOT EDIT'!$G197 = Helper!B$1,3,
TRUE,""
)</f>
        <v/>
      </c>
      <c r="I194" s="72" t="str">
        <f>IFS
(
'RAW DO NOT EDIT'!$E197 = Helper!C$1,1,
'RAW DO NOT EDIT'!$F197 = Helper!C$1,2,
'RAW DO NOT EDIT'!$G197 = Helper!C$1,3,
TRUE,""
)</f>
        <v/>
      </c>
      <c r="J194" s="74" t="str">
        <f>IFS
(
'RAW DO NOT EDIT'!E197 = Helper!$A$1,"EN",
'RAW DO NOT EDIT'!E197 = Helper!$B$1,"PW",
'RAW DO NOT EDIT'!E197 = Helper!$C$1,"ST",
TRUE,""
)</f>
        <v/>
      </c>
      <c r="K194" s="75" t="str">
        <f>IFS
(
'RAW DO NOT EDIT'!F197 = Helper!$A$1,"EN",
'RAW DO NOT EDIT'!F197 = Helper!$B$1,"PW",
'RAW DO NOT EDIT'!F197 = Helper!$C$1,"ST",
TRUE,""
)</f>
        <v/>
      </c>
      <c r="L194" s="76" t="str">
        <f>IFS
(
'RAW DO NOT EDIT'!G197 = Helper!$A$1,"EN",
'RAW DO NOT EDIT'!G197 = Helper!$B$1,"PW",
'RAW DO NOT EDIT'!G197 = Helper!$C$1,"ST",
TRUE,""
)</f>
        <v/>
      </c>
      <c r="M194" s="68"/>
      <c r="N194" s="69"/>
    </row>
    <row r="195">
      <c r="A195" s="58"/>
      <c r="B195" s="71"/>
      <c r="C195" s="73" t="str">
        <f>'RAW DO NOT EDIT'!B198</f>
        <v/>
      </c>
      <c r="D195" s="72" t="str">
        <f>'RAW DO NOT EDIT'!D198</f>
        <v/>
      </c>
      <c r="E195" s="37" t="b">
        <v>0</v>
      </c>
      <c r="F195" s="52" t="b">
        <v>0</v>
      </c>
      <c r="G195" s="73" t="str">
        <f>IFS
(
'RAW DO NOT EDIT'!$E198 = Helper!A$1,1,
'RAW DO NOT EDIT'!$F198 = Helper!A$1,2,
'RAW DO NOT EDIT'!$G198 = Helper!A$1,3,
TRUE,""
)</f>
        <v/>
      </c>
      <c r="H195" s="72" t="str">
        <f>IFS
(
'RAW DO NOT EDIT'!$E198 = Helper!B$1,1,
'RAW DO NOT EDIT'!$F198 = Helper!B$1,2,
'RAW DO NOT EDIT'!$G198 = Helper!B$1,3,
TRUE,""
)</f>
        <v/>
      </c>
      <c r="I195" s="72" t="str">
        <f>IFS
(
'RAW DO NOT EDIT'!$E198 = Helper!C$1,1,
'RAW DO NOT EDIT'!$F198 = Helper!C$1,2,
'RAW DO NOT EDIT'!$G198 = Helper!C$1,3,
TRUE,""
)</f>
        <v/>
      </c>
      <c r="J195" s="74" t="str">
        <f>IFS
(
'RAW DO NOT EDIT'!E198 = Helper!$A$1,"EN",
'RAW DO NOT EDIT'!E198 = Helper!$B$1,"PW",
'RAW DO NOT EDIT'!E198 = Helper!$C$1,"ST",
TRUE,""
)</f>
        <v/>
      </c>
      <c r="K195" s="75" t="str">
        <f>IFS
(
'RAW DO NOT EDIT'!F198 = Helper!$A$1,"EN",
'RAW DO NOT EDIT'!F198 = Helper!$B$1,"PW",
'RAW DO NOT EDIT'!F198 = Helper!$C$1,"ST",
TRUE,""
)</f>
        <v/>
      </c>
      <c r="L195" s="76" t="str">
        <f>IFS
(
'RAW DO NOT EDIT'!G198 = Helper!$A$1,"EN",
'RAW DO NOT EDIT'!G198 = Helper!$B$1,"PW",
'RAW DO NOT EDIT'!G198 = Helper!$C$1,"ST",
TRUE,""
)</f>
        <v/>
      </c>
      <c r="M195" s="68"/>
      <c r="N195" s="69"/>
    </row>
    <row r="196">
      <c r="A196" s="58"/>
      <c r="B196" s="71"/>
      <c r="C196" s="73" t="str">
        <f>'RAW DO NOT EDIT'!B199</f>
        <v/>
      </c>
      <c r="D196" s="72" t="str">
        <f>'RAW DO NOT EDIT'!D199</f>
        <v/>
      </c>
      <c r="E196" s="37" t="b">
        <v>0</v>
      </c>
      <c r="F196" s="52" t="b">
        <v>0</v>
      </c>
      <c r="G196" s="73" t="str">
        <f>IFS
(
'RAW DO NOT EDIT'!$E199 = Helper!A$1,1,
'RAW DO NOT EDIT'!$F199 = Helper!A$1,2,
'RAW DO NOT EDIT'!$G199 = Helper!A$1,3,
TRUE,""
)</f>
        <v/>
      </c>
      <c r="H196" s="72" t="str">
        <f>IFS
(
'RAW DO NOT EDIT'!$E199 = Helper!B$1,1,
'RAW DO NOT EDIT'!$F199 = Helper!B$1,2,
'RAW DO NOT EDIT'!$G199 = Helper!B$1,3,
TRUE,""
)</f>
        <v/>
      </c>
      <c r="I196" s="72" t="str">
        <f>IFS
(
'RAW DO NOT EDIT'!$E199 = Helper!C$1,1,
'RAW DO NOT EDIT'!$F199 = Helper!C$1,2,
'RAW DO NOT EDIT'!$G199 = Helper!C$1,3,
TRUE,""
)</f>
        <v/>
      </c>
      <c r="J196" s="74" t="str">
        <f>IFS
(
'RAW DO NOT EDIT'!E199 = Helper!$A$1,"EN",
'RAW DO NOT EDIT'!E199 = Helper!$B$1,"PW",
'RAW DO NOT EDIT'!E199 = Helper!$C$1,"ST",
TRUE,""
)</f>
        <v/>
      </c>
      <c r="K196" s="75" t="str">
        <f>IFS
(
'RAW DO NOT EDIT'!F199 = Helper!$A$1,"EN",
'RAW DO NOT EDIT'!F199 = Helper!$B$1,"PW",
'RAW DO NOT EDIT'!F199 = Helper!$C$1,"ST",
TRUE,""
)</f>
        <v/>
      </c>
      <c r="L196" s="76" t="str">
        <f>IFS
(
'RAW DO NOT EDIT'!G199 = Helper!$A$1,"EN",
'RAW DO NOT EDIT'!G199 = Helper!$B$1,"PW",
'RAW DO NOT EDIT'!G199 = Helper!$C$1,"ST",
TRUE,""
)</f>
        <v/>
      </c>
      <c r="M196" s="68"/>
      <c r="N196" s="69"/>
    </row>
    <row r="197">
      <c r="A197" s="58"/>
      <c r="B197" s="71"/>
      <c r="C197" s="73" t="str">
        <f>'RAW DO NOT EDIT'!B200</f>
        <v/>
      </c>
      <c r="D197" s="72" t="str">
        <f>'RAW DO NOT EDIT'!D200</f>
        <v/>
      </c>
      <c r="E197" s="37" t="b">
        <v>0</v>
      </c>
      <c r="F197" s="52" t="b">
        <v>0</v>
      </c>
      <c r="G197" s="73" t="str">
        <f>IFS
(
'RAW DO NOT EDIT'!$E200 = Helper!A$1,1,
'RAW DO NOT EDIT'!$F200 = Helper!A$1,2,
'RAW DO NOT EDIT'!$G200 = Helper!A$1,3,
TRUE,""
)</f>
        <v/>
      </c>
      <c r="H197" s="72" t="str">
        <f>IFS
(
'RAW DO NOT EDIT'!$E200 = Helper!B$1,1,
'RAW DO NOT EDIT'!$F200 = Helper!B$1,2,
'RAW DO NOT EDIT'!$G200 = Helper!B$1,3,
TRUE,""
)</f>
        <v/>
      </c>
      <c r="I197" s="72" t="str">
        <f>IFS
(
'RAW DO NOT EDIT'!$E200 = Helper!C$1,1,
'RAW DO NOT EDIT'!$F200 = Helper!C$1,2,
'RAW DO NOT EDIT'!$G200 = Helper!C$1,3,
TRUE,""
)</f>
        <v/>
      </c>
      <c r="J197" s="74" t="str">
        <f>IFS
(
'RAW DO NOT EDIT'!E200 = Helper!$A$1,"EN",
'RAW DO NOT EDIT'!E200 = Helper!$B$1,"PW",
'RAW DO NOT EDIT'!E200 = Helper!$C$1,"ST",
TRUE,""
)</f>
        <v/>
      </c>
      <c r="K197" s="75" t="str">
        <f>IFS
(
'RAW DO NOT EDIT'!F200 = Helper!$A$1,"EN",
'RAW DO NOT EDIT'!F200 = Helper!$B$1,"PW",
'RAW DO NOT EDIT'!F200 = Helper!$C$1,"ST",
TRUE,""
)</f>
        <v/>
      </c>
      <c r="L197" s="76" t="str">
        <f>IFS
(
'RAW DO NOT EDIT'!G200 = Helper!$A$1,"EN",
'RAW DO NOT EDIT'!G200 = Helper!$B$1,"PW",
'RAW DO NOT EDIT'!G200 = Helper!$C$1,"ST",
TRUE,""
)</f>
        <v/>
      </c>
      <c r="M197" s="68"/>
      <c r="N197" s="69"/>
    </row>
    <row r="198">
      <c r="A198" s="58"/>
      <c r="B198" s="71"/>
      <c r="C198" s="73" t="str">
        <f>'RAW DO NOT EDIT'!B201</f>
        <v/>
      </c>
      <c r="D198" s="72" t="str">
        <f>'RAW DO NOT EDIT'!D201</f>
        <v/>
      </c>
      <c r="E198" s="37" t="b">
        <v>0</v>
      </c>
      <c r="F198" s="52" t="b">
        <v>0</v>
      </c>
      <c r="G198" s="73" t="str">
        <f>IFS
(
'RAW DO NOT EDIT'!$E201 = Helper!A$1,1,
'RAW DO NOT EDIT'!$F201 = Helper!A$1,2,
'RAW DO NOT EDIT'!$G201 = Helper!A$1,3,
TRUE,""
)</f>
        <v/>
      </c>
      <c r="H198" s="72" t="str">
        <f>IFS
(
'RAW DO NOT EDIT'!$E201 = Helper!B$1,1,
'RAW DO NOT EDIT'!$F201 = Helper!B$1,2,
'RAW DO NOT EDIT'!$G201 = Helper!B$1,3,
TRUE,""
)</f>
        <v/>
      </c>
      <c r="I198" s="72" t="str">
        <f>IFS
(
'RAW DO NOT EDIT'!$E201 = Helper!C$1,1,
'RAW DO NOT EDIT'!$F201 = Helper!C$1,2,
'RAW DO NOT EDIT'!$G201 = Helper!C$1,3,
TRUE,""
)</f>
        <v/>
      </c>
      <c r="J198" s="74" t="str">
        <f>IFS
(
'RAW DO NOT EDIT'!E201 = Helper!$A$1,"EN",
'RAW DO NOT EDIT'!E201 = Helper!$B$1,"PW",
'RAW DO NOT EDIT'!E201 = Helper!$C$1,"ST",
TRUE,""
)</f>
        <v/>
      </c>
      <c r="K198" s="75" t="str">
        <f>IFS
(
'RAW DO NOT EDIT'!F201 = Helper!$A$1,"EN",
'RAW DO NOT EDIT'!F201 = Helper!$B$1,"PW",
'RAW DO NOT EDIT'!F201 = Helper!$C$1,"ST",
TRUE,""
)</f>
        <v/>
      </c>
      <c r="L198" s="76" t="str">
        <f>IFS
(
'RAW DO NOT EDIT'!G201 = Helper!$A$1,"EN",
'RAW DO NOT EDIT'!G201 = Helper!$B$1,"PW",
'RAW DO NOT EDIT'!G201 = Helper!$C$1,"ST",
TRUE,""
)</f>
        <v/>
      </c>
      <c r="M198" s="68"/>
      <c r="N198" s="69"/>
    </row>
    <row r="199">
      <c r="A199" s="58"/>
      <c r="B199" s="71"/>
      <c r="C199" s="73" t="str">
        <f>'RAW DO NOT EDIT'!B202</f>
        <v/>
      </c>
      <c r="D199" s="72" t="str">
        <f>'RAW DO NOT EDIT'!D202</f>
        <v/>
      </c>
      <c r="E199" s="37" t="b">
        <v>0</v>
      </c>
      <c r="F199" s="52" t="b">
        <v>0</v>
      </c>
      <c r="G199" s="73" t="str">
        <f>IFS
(
'RAW DO NOT EDIT'!$E202 = Helper!A$1,1,
'RAW DO NOT EDIT'!$F202 = Helper!A$1,2,
'RAW DO NOT EDIT'!$G202 = Helper!A$1,3,
TRUE,""
)</f>
        <v/>
      </c>
      <c r="H199" s="72" t="str">
        <f>IFS
(
'RAW DO NOT EDIT'!$E202 = Helper!B$1,1,
'RAW DO NOT EDIT'!$F202 = Helper!B$1,2,
'RAW DO NOT EDIT'!$G202 = Helper!B$1,3,
TRUE,""
)</f>
        <v/>
      </c>
      <c r="I199" s="72" t="str">
        <f>IFS
(
'RAW DO NOT EDIT'!$E202 = Helper!C$1,1,
'RAW DO NOT EDIT'!$F202 = Helper!C$1,2,
'RAW DO NOT EDIT'!$G202 = Helper!C$1,3,
TRUE,""
)</f>
        <v/>
      </c>
      <c r="J199" s="74" t="str">
        <f>IFS
(
'RAW DO NOT EDIT'!E202 = Helper!$A$1,"EN",
'RAW DO NOT EDIT'!E202 = Helper!$B$1,"PW",
'RAW DO NOT EDIT'!E202 = Helper!$C$1,"ST",
TRUE,""
)</f>
        <v/>
      </c>
      <c r="K199" s="75" t="str">
        <f>IFS
(
'RAW DO NOT EDIT'!F202 = Helper!$A$1,"EN",
'RAW DO NOT EDIT'!F202 = Helper!$B$1,"PW",
'RAW DO NOT EDIT'!F202 = Helper!$C$1,"ST",
TRUE,""
)</f>
        <v/>
      </c>
      <c r="L199" s="76" t="str">
        <f>IFS
(
'RAW DO NOT EDIT'!G202 = Helper!$A$1,"EN",
'RAW DO NOT EDIT'!G202 = Helper!$B$1,"PW",
'RAW DO NOT EDIT'!G202 = Helper!$C$1,"ST",
TRUE,""
)</f>
        <v/>
      </c>
      <c r="M199" s="68"/>
      <c r="N199" s="69"/>
    </row>
    <row r="200">
      <c r="A200" s="58"/>
      <c r="B200" s="71"/>
      <c r="C200" s="73" t="str">
        <f>'RAW DO NOT EDIT'!B203</f>
        <v/>
      </c>
      <c r="D200" s="72" t="str">
        <f>'RAW DO NOT EDIT'!D203</f>
        <v/>
      </c>
      <c r="E200" s="37" t="b">
        <v>0</v>
      </c>
      <c r="F200" s="52" t="b">
        <v>0</v>
      </c>
      <c r="G200" s="73" t="str">
        <f>IFS
(
'RAW DO NOT EDIT'!$E203 = Helper!A$1,1,
'RAW DO NOT EDIT'!$F203 = Helper!A$1,2,
'RAW DO NOT EDIT'!$G203 = Helper!A$1,3,
TRUE,""
)</f>
        <v/>
      </c>
      <c r="H200" s="72" t="str">
        <f>IFS
(
'RAW DO NOT EDIT'!$E203 = Helper!B$1,1,
'RAW DO NOT EDIT'!$F203 = Helper!B$1,2,
'RAW DO NOT EDIT'!$G203 = Helper!B$1,3,
TRUE,""
)</f>
        <v/>
      </c>
      <c r="I200" s="72" t="str">
        <f>IFS
(
'RAW DO NOT EDIT'!$E203 = Helper!C$1,1,
'RAW DO NOT EDIT'!$F203 = Helper!C$1,2,
'RAW DO NOT EDIT'!$G203 = Helper!C$1,3,
TRUE,""
)</f>
        <v/>
      </c>
      <c r="J200" s="74" t="str">
        <f>IFS
(
'RAW DO NOT EDIT'!E203 = Helper!$A$1,"EN",
'RAW DO NOT EDIT'!E203 = Helper!$B$1,"PW",
'RAW DO NOT EDIT'!E203 = Helper!$C$1,"ST",
TRUE,""
)</f>
        <v/>
      </c>
      <c r="K200" s="75" t="str">
        <f>IFS
(
'RAW DO NOT EDIT'!F203 = Helper!$A$1,"EN",
'RAW DO NOT EDIT'!F203 = Helper!$B$1,"PW",
'RAW DO NOT EDIT'!F203 = Helper!$C$1,"ST",
TRUE,""
)</f>
        <v/>
      </c>
      <c r="L200" s="76" t="str">
        <f>IFS
(
'RAW DO NOT EDIT'!G203 = Helper!$A$1,"EN",
'RAW DO NOT EDIT'!G203 = Helper!$B$1,"PW",
'RAW DO NOT EDIT'!G203 = Helper!$C$1,"ST",
TRUE,""
)</f>
        <v/>
      </c>
      <c r="M200" s="68"/>
      <c r="N200" s="69"/>
    </row>
    <row r="201">
      <c r="A201" s="58"/>
      <c r="B201" s="71"/>
      <c r="C201" s="73" t="str">
        <f>'RAW DO NOT EDIT'!B204</f>
        <v/>
      </c>
      <c r="D201" s="72" t="str">
        <f>'RAW DO NOT EDIT'!D204</f>
        <v/>
      </c>
      <c r="E201" s="37" t="b">
        <v>0</v>
      </c>
      <c r="F201" s="52" t="b">
        <v>0</v>
      </c>
      <c r="G201" s="73" t="str">
        <f>IFS
(
'RAW DO NOT EDIT'!$E204 = Helper!A$1,1,
'RAW DO NOT EDIT'!$F204 = Helper!A$1,2,
'RAW DO NOT EDIT'!$G204 = Helper!A$1,3,
TRUE,""
)</f>
        <v/>
      </c>
      <c r="H201" s="72" t="str">
        <f>IFS
(
'RAW DO NOT EDIT'!$E204 = Helper!B$1,1,
'RAW DO NOT EDIT'!$F204 = Helper!B$1,2,
'RAW DO NOT EDIT'!$G204 = Helper!B$1,3,
TRUE,""
)</f>
        <v/>
      </c>
      <c r="I201" s="72" t="str">
        <f>IFS
(
'RAW DO NOT EDIT'!$E204 = Helper!C$1,1,
'RAW DO NOT EDIT'!$F204 = Helper!C$1,2,
'RAW DO NOT EDIT'!$G204 = Helper!C$1,3,
TRUE,""
)</f>
        <v/>
      </c>
      <c r="J201" s="74" t="str">
        <f>IFS
(
'RAW DO NOT EDIT'!E204 = Helper!$A$1,"EN",
'RAW DO NOT EDIT'!E204 = Helper!$B$1,"PW",
'RAW DO NOT EDIT'!E204 = Helper!$C$1,"ST",
TRUE,""
)</f>
        <v/>
      </c>
      <c r="K201" s="75" t="str">
        <f>IFS
(
'RAW DO NOT EDIT'!F204 = Helper!$A$1,"EN",
'RAW DO NOT EDIT'!F204 = Helper!$B$1,"PW",
'RAW DO NOT EDIT'!F204 = Helper!$C$1,"ST",
TRUE,""
)</f>
        <v/>
      </c>
      <c r="L201" s="76" t="str">
        <f>IFS
(
'RAW DO NOT EDIT'!G204 = Helper!$A$1,"EN",
'RAW DO NOT EDIT'!G204 = Helper!$B$1,"PW",
'RAW DO NOT EDIT'!G204 = Helper!$C$1,"ST",
TRUE,""
)</f>
        <v/>
      </c>
      <c r="M201" s="68"/>
      <c r="N201" s="69"/>
    </row>
    <row r="202">
      <c r="A202" s="58"/>
      <c r="B202" s="71"/>
      <c r="C202" s="73" t="str">
        <f>'RAW DO NOT EDIT'!B205</f>
        <v/>
      </c>
      <c r="D202" s="72" t="str">
        <f>'RAW DO NOT EDIT'!D205</f>
        <v/>
      </c>
      <c r="E202" s="37" t="b">
        <v>0</v>
      </c>
      <c r="F202" s="52" t="b">
        <v>0</v>
      </c>
      <c r="G202" s="73" t="str">
        <f>IFS
(
'RAW DO NOT EDIT'!$E205 = Helper!A$1,1,
'RAW DO NOT EDIT'!$F205 = Helper!A$1,2,
'RAW DO NOT EDIT'!$G205 = Helper!A$1,3,
TRUE,""
)</f>
        <v/>
      </c>
      <c r="H202" s="72" t="str">
        <f>IFS
(
'RAW DO NOT EDIT'!$E205 = Helper!B$1,1,
'RAW DO NOT EDIT'!$F205 = Helper!B$1,2,
'RAW DO NOT EDIT'!$G205 = Helper!B$1,3,
TRUE,""
)</f>
        <v/>
      </c>
      <c r="I202" s="72" t="str">
        <f>IFS
(
'RAW DO NOT EDIT'!$E205 = Helper!C$1,1,
'RAW DO NOT EDIT'!$F205 = Helper!C$1,2,
'RAW DO NOT EDIT'!$G205 = Helper!C$1,3,
TRUE,""
)</f>
        <v/>
      </c>
      <c r="J202" s="74" t="str">
        <f>IFS
(
'RAW DO NOT EDIT'!E205 = Helper!$A$1,"EN",
'RAW DO NOT EDIT'!E205 = Helper!$B$1,"PW",
'RAW DO NOT EDIT'!E205 = Helper!$C$1,"ST",
TRUE,""
)</f>
        <v/>
      </c>
      <c r="K202" s="75" t="str">
        <f>IFS
(
'RAW DO NOT EDIT'!F205 = Helper!$A$1,"EN",
'RAW DO NOT EDIT'!F205 = Helper!$B$1,"PW",
'RAW DO NOT EDIT'!F205 = Helper!$C$1,"ST",
TRUE,""
)</f>
        <v/>
      </c>
      <c r="L202" s="76" t="str">
        <f>IFS
(
'RAW DO NOT EDIT'!G205 = Helper!$A$1,"EN",
'RAW DO NOT EDIT'!G205 = Helper!$B$1,"PW",
'RAW DO NOT EDIT'!G205 = Helper!$C$1,"ST",
TRUE,""
)</f>
        <v/>
      </c>
      <c r="M202" s="68"/>
      <c r="N202" s="69"/>
    </row>
    <row r="203">
      <c r="A203" s="58"/>
      <c r="B203" s="71"/>
      <c r="C203" s="73" t="str">
        <f>'RAW DO NOT EDIT'!B206</f>
        <v/>
      </c>
      <c r="D203" s="72" t="str">
        <f>'RAW DO NOT EDIT'!D206</f>
        <v/>
      </c>
      <c r="E203" s="37" t="b">
        <v>0</v>
      </c>
      <c r="F203" s="52" t="b">
        <v>0</v>
      </c>
      <c r="G203" s="73" t="str">
        <f>IFS
(
'RAW DO NOT EDIT'!$E206 = Helper!A$1,1,
'RAW DO NOT EDIT'!$F206 = Helper!A$1,2,
'RAW DO NOT EDIT'!$G206 = Helper!A$1,3,
TRUE,""
)</f>
        <v/>
      </c>
      <c r="H203" s="72" t="str">
        <f>IFS
(
'RAW DO NOT EDIT'!$E206 = Helper!B$1,1,
'RAW DO NOT EDIT'!$F206 = Helper!B$1,2,
'RAW DO NOT EDIT'!$G206 = Helper!B$1,3,
TRUE,""
)</f>
        <v/>
      </c>
      <c r="I203" s="72" t="str">
        <f>IFS
(
'RAW DO NOT EDIT'!$E206 = Helper!C$1,1,
'RAW DO NOT EDIT'!$F206 = Helper!C$1,2,
'RAW DO NOT EDIT'!$G206 = Helper!C$1,3,
TRUE,""
)</f>
        <v/>
      </c>
      <c r="J203" s="74" t="str">
        <f>IFS
(
'RAW DO NOT EDIT'!E206 = Helper!$A$1,"EN",
'RAW DO NOT EDIT'!E206 = Helper!$B$1,"PW",
'RAW DO NOT EDIT'!E206 = Helper!$C$1,"ST",
TRUE,""
)</f>
        <v/>
      </c>
      <c r="K203" s="75" t="str">
        <f>IFS
(
'RAW DO NOT EDIT'!F206 = Helper!$A$1,"EN",
'RAW DO NOT EDIT'!F206 = Helper!$B$1,"PW",
'RAW DO NOT EDIT'!F206 = Helper!$C$1,"ST",
TRUE,""
)</f>
        <v/>
      </c>
      <c r="L203" s="76" t="str">
        <f>IFS
(
'RAW DO NOT EDIT'!G206 = Helper!$A$1,"EN",
'RAW DO NOT EDIT'!G206 = Helper!$B$1,"PW",
'RAW DO NOT EDIT'!G206 = Helper!$C$1,"ST",
TRUE,""
)</f>
        <v/>
      </c>
      <c r="M203" s="68"/>
      <c r="N203" s="69"/>
    </row>
    <row r="204">
      <c r="A204" s="58"/>
      <c r="B204" s="71"/>
      <c r="C204" s="73" t="str">
        <f>'RAW DO NOT EDIT'!B207</f>
        <v/>
      </c>
      <c r="D204" s="72" t="str">
        <f>'RAW DO NOT EDIT'!D207</f>
        <v/>
      </c>
      <c r="E204" s="37" t="b">
        <v>0</v>
      </c>
      <c r="F204" s="52" t="b">
        <v>0</v>
      </c>
      <c r="G204" s="73" t="str">
        <f>IFS
(
'RAW DO NOT EDIT'!$E207 = Helper!A$1,1,
'RAW DO NOT EDIT'!$F207 = Helper!A$1,2,
'RAW DO NOT EDIT'!$G207 = Helper!A$1,3,
TRUE,""
)</f>
        <v/>
      </c>
      <c r="H204" s="72" t="str">
        <f>IFS
(
'RAW DO NOT EDIT'!$E207 = Helper!B$1,1,
'RAW DO NOT EDIT'!$F207 = Helper!B$1,2,
'RAW DO NOT EDIT'!$G207 = Helper!B$1,3,
TRUE,""
)</f>
        <v/>
      </c>
      <c r="I204" s="72" t="str">
        <f>IFS
(
'RAW DO NOT EDIT'!$E207 = Helper!C$1,1,
'RAW DO NOT EDIT'!$F207 = Helper!C$1,2,
'RAW DO NOT EDIT'!$G207 = Helper!C$1,3,
TRUE,""
)</f>
        <v/>
      </c>
      <c r="J204" s="74" t="str">
        <f>IFS
(
'RAW DO NOT EDIT'!E207 = Helper!$A$1,"EN",
'RAW DO NOT EDIT'!E207 = Helper!$B$1,"PW",
'RAW DO NOT EDIT'!E207 = Helper!$C$1,"ST",
TRUE,""
)</f>
        <v/>
      </c>
      <c r="K204" s="75" t="str">
        <f>IFS
(
'RAW DO NOT EDIT'!F207 = Helper!$A$1,"EN",
'RAW DO NOT EDIT'!F207 = Helper!$B$1,"PW",
'RAW DO NOT EDIT'!F207 = Helper!$C$1,"ST",
TRUE,""
)</f>
        <v/>
      </c>
      <c r="L204" s="76" t="str">
        <f>IFS
(
'RAW DO NOT EDIT'!G207 = Helper!$A$1,"EN",
'RAW DO NOT EDIT'!G207 = Helper!$B$1,"PW",
'RAW DO NOT EDIT'!G207 = Helper!$C$1,"ST",
TRUE,""
)</f>
        <v/>
      </c>
      <c r="M204" s="68"/>
      <c r="N204" s="69"/>
    </row>
    <row r="205">
      <c r="A205" s="58"/>
      <c r="B205" s="71"/>
      <c r="C205" s="73" t="str">
        <f>'RAW DO NOT EDIT'!B208</f>
        <v/>
      </c>
      <c r="D205" s="72" t="str">
        <f>'RAW DO NOT EDIT'!D208</f>
        <v/>
      </c>
      <c r="E205" s="37" t="b">
        <v>0</v>
      </c>
      <c r="F205" s="52" t="b">
        <v>0</v>
      </c>
      <c r="G205" s="73" t="str">
        <f>IFS
(
'RAW DO NOT EDIT'!$E208 = Helper!A$1,1,
'RAW DO NOT EDIT'!$F208 = Helper!A$1,2,
'RAW DO NOT EDIT'!$G208 = Helper!A$1,3,
TRUE,""
)</f>
        <v/>
      </c>
      <c r="H205" s="72" t="str">
        <f>IFS
(
'RAW DO NOT EDIT'!$E208 = Helper!B$1,1,
'RAW DO NOT EDIT'!$F208 = Helper!B$1,2,
'RAW DO NOT EDIT'!$G208 = Helper!B$1,3,
TRUE,""
)</f>
        <v/>
      </c>
      <c r="I205" s="72" t="str">
        <f>IFS
(
'RAW DO NOT EDIT'!$E208 = Helper!C$1,1,
'RAW DO NOT EDIT'!$F208 = Helper!C$1,2,
'RAW DO NOT EDIT'!$G208 = Helper!C$1,3,
TRUE,""
)</f>
        <v/>
      </c>
      <c r="J205" s="74" t="str">
        <f>IFS
(
'RAW DO NOT EDIT'!E208 = Helper!$A$1,"EN",
'RAW DO NOT EDIT'!E208 = Helper!$B$1,"PW",
'RAW DO NOT EDIT'!E208 = Helper!$C$1,"ST",
TRUE,""
)</f>
        <v/>
      </c>
      <c r="K205" s="75" t="str">
        <f>IFS
(
'RAW DO NOT EDIT'!F208 = Helper!$A$1,"EN",
'RAW DO NOT EDIT'!F208 = Helper!$B$1,"PW",
'RAW DO NOT EDIT'!F208 = Helper!$C$1,"ST",
TRUE,""
)</f>
        <v/>
      </c>
      <c r="L205" s="76" t="str">
        <f>IFS
(
'RAW DO NOT EDIT'!G208 = Helper!$A$1,"EN",
'RAW DO NOT EDIT'!G208 = Helper!$B$1,"PW",
'RAW DO NOT EDIT'!G208 = Helper!$C$1,"ST",
TRUE,""
)</f>
        <v/>
      </c>
      <c r="M205" s="68"/>
      <c r="N205" s="69"/>
    </row>
    <row r="206">
      <c r="A206" s="58"/>
      <c r="B206" s="71"/>
      <c r="C206" s="73" t="str">
        <f>'RAW DO NOT EDIT'!B209</f>
        <v/>
      </c>
      <c r="D206" s="72" t="str">
        <f>'RAW DO NOT EDIT'!D209</f>
        <v/>
      </c>
      <c r="E206" s="37" t="b">
        <v>0</v>
      </c>
      <c r="F206" s="52" t="b">
        <v>0</v>
      </c>
      <c r="G206" s="73" t="str">
        <f>IFS
(
'RAW DO NOT EDIT'!$E209 = Helper!A$1,1,
'RAW DO NOT EDIT'!$F209 = Helper!A$1,2,
'RAW DO NOT EDIT'!$G209 = Helper!A$1,3,
TRUE,""
)</f>
        <v/>
      </c>
      <c r="H206" s="72" t="str">
        <f>IFS
(
'RAW DO NOT EDIT'!$E209 = Helper!B$1,1,
'RAW DO NOT EDIT'!$F209 = Helper!B$1,2,
'RAW DO NOT EDIT'!$G209 = Helper!B$1,3,
TRUE,""
)</f>
        <v/>
      </c>
      <c r="I206" s="72" t="str">
        <f>IFS
(
'RAW DO NOT EDIT'!$E209 = Helper!C$1,1,
'RAW DO NOT EDIT'!$F209 = Helper!C$1,2,
'RAW DO NOT EDIT'!$G209 = Helper!C$1,3,
TRUE,""
)</f>
        <v/>
      </c>
      <c r="J206" s="74" t="str">
        <f>IFS
(
'RAW DO NOT EDIT'!E209 = Helper!$A$1,"EN",
'RAW DO NOT EDIT'!E209 = Helper!$B$1,"PW",
'RAW DO NOT EDIT'!E209 = Helper!$C$1,"ST",
TRUE,""
)</f>
        <v/>
      </c>
      <c r="K206" s="75" t="str">
        <f>IFS
(
'RAW DO NOT EDIT'!F209 = Helper!$A$1,"EN",
'RAW DO NOT EDIT'!F209 = Helper!$B$1,"PW",
'RAW DO NOT EDIT'!F209 = Helper!$C$1,"ST",
TRUE,""
)</f>
        <v/>
      </c>
      <c r="L206" s="76" t="str">
        <f>IFS
(
'RAW DO NOT EDIT'!G209 = Helper!$A$1,"EN",
'RAW DO NOT EDIT'!G209 = Helper!$B$1,"PW",
'RAW DO NOT EDIT'!G209 = Helper!$C$1,"ST",
TRUE,""
)</f>
        <v/>
      </c>
      <c r="M206" s="68"/>
      <c r="N206" s="69"/>
    </row>
    <row r="207">
      <c r="A207" s="58"/>
      <c r="B207" s="71"/>
      <c r="C207" s="73" t="str">
        <f>'RAW DO NOT EDIT'!B210</f>
        <v/>
      </c>
      <c r="D207" s="72" t="str">
        <f>'RAW DO NOT EDIT'!D210</f>
        <v/>
      </c>
      <c r="E207" s="37" t="b">
        <v>0</v>
      </c>
      <c r="F207" s="52" t="b">
        <v>0</v>
      </c>
      <c r="G207" s="73" t="str">
        <f>IFS
(
'RAW DO NOT EDIT'!$E210 = Helper!A$1,1,
'RAW DO NOT EDIT'!$F210 = Helper!A$1,2,
'RAW DO NOT EDIT'!$G210 = Helper!A$1,3,
TRUE,""
)</f>
        <v/>
      </c>
      <c r="H207" s="72" t="str">
        <f>IFS
(
'RAW DO NOT EDIT'!$E210 = Helper!B$1,1,
'RAW DO NOT EDIT'!$F210 = Helper!B$1,2,
'RAW DO NOT EDIT'!$G210 = Helper!B$1,3,
TRUE,""
)</f>
        <v/>
      </c>
      <c r="I207" s="72" t="str">
        <f>IFS
(
'RAW DO NOT EDIT'!$E210 = Helper!C$1,1,
'RAW DO NOT EDIT'!$F210 = Helper!C$1,2,
'RAW DO NOT EDIT'!$G210 = Helper!C$1,3,
TRUE,""
)</f>
        <v/>
      </c>
      <c r="J207" s="74" t="str">
        <f>IFS
(
'RAW DO NOT EDIT'!E210 = Helper!$A$1,"EN",
'RAW DO NOT EDIT'!E210 = Helper!$B$1,"PW",
'RAW DO NOT EDIT'!E210 = Helper!$C$1,"ST",
TRUE,""
)</f>
        <v/>
      </c>
      <c r="K207" s="75" t="str">
        <f>IFS
(
'RAW DO NOT EDIT'!F210 = Helper!$A$1,"EN",
'RAW DO NOT EDIT'!F210 = Helper!$B$1,"PW",
'RAW DO NOT EDIT'!F210 = Helper!$C$1,"ST",
TRUE,""
)</f>
        <v/>
      </c>
      <c r="L207" s="76" t="str">
        <f>IFS
(
'RAW DO NOT EDIT'!G210 = Helper!$A$1,"EN",
'RAW DO NOT EDIT'!G210 = Helper!$B$1,"PW",
'RAW DO NOT EDIT'!G210 = Helper!$C$1,"ST",
TRUE,""
)</f>
        <v/>
      </c>
      <c r="M207" s="68"/>
      <c r="N207" s="69"/>
    </row>
    <row r="208">
      <c r="A208" s="58"/>
      <c r="B208" s="71"/>
      <c r="C208" s="73" t="str">
        <f>'RAW DO NOT EDIT'!B211</f>
        <v/>
      </c>
      <c r="D208" s="72" t="str">
        <f>'RAW DO NOT EDIT'!D211</f>
        <v/>
      </c>
      <c r="E208" s="37" t="b">
        <v>0</v>
      </c>
      <c r="F208" s="52" t="b">
        <v>0</v>
      </c>
      <c r="G208" s="73" t="str">
        <f>IFS
(
'RAW DO NOT EDIT'!$E211 = Helper!A$1,1,
'RAW DO NOT EDIT'!$F211 = Helper!A$1,2,
'RAW DO NOT EDIT'!$G211 = Helper!A$1,3,
TRUE,""
)</f>
        <v/>
      </c>
      <c r="H208" s="72" t="str">
        <f>IFS
(
'RAW DO NOT EDIT'!$E211 = Helper!B$1,1,
'RAW DO NOT EDIT'!$F211 = Helper!B$1,2,
'RAW DO NOT EDIT'!$G211 = Helper!B$1,3,
TRUE,""
)</f>
        <v/>
      </c>
      <c r="I208" s="72" t="str">
        <f>IFS
(
'RAW DO NOT EDIT'!$E211 = Helper!C$1,1,
'RAW DO NOT EDIT'!$F211 = Helper!C$1,2,
'RAW DO NOT EDIT'!$G211 = Helper!C$1,3,
TRUE,""
)</f>
        <v/>
      </c>
      <c r="J208" s="74" t="str">
        <f>IFS
(
'RAW DO NOT EDIT'!E211 = Helper!$A$1,"EN",
'RAW DO NOT EDIT'!E211 = Helper!$B$1,"PW",
'RAW DO NOT EDIT'!E211 = Helper!$C$1,"ST",
TRUE,""
)</f>
        <v/>
      </c>
      <c r="K208" s="75" t="str">
        <f>IFS
(
'RAW DO NOT EDIT'!F211 = Helper!$A$1,"EN",
'RAW DO NOT EDIT'!F211 = Helper!$B$1,"PW",
'RAW DO NOT EDIT'!F211 = Helper!$C$1,"ST",
TRUE,""
)</f>
        <v/>
      </c>
      <c r="L208" s="76" t="str">
        <f>IFS
(
'RAW DO NOT EDIT'!G211 = Helper!$A$1,"EN",
'RAW DO NOT EDIT'!G211 = Helper!$B$1,"PW",
'RAW DO NOT EDIT'!G211 = Helper!$C$1,"ST",
TRUE,""
)</f>
        <v/>
      </c>
      <c r="M208" s="68"/>
      <c r="N208" s="69"/>
    </row>
    <row r="209">
      <c r="A209" s="58"/>
      <c r="B209" s="71"/>
      <c r="C209" s="73" t="str">
        <f>'RAW DO NOT EDIT'!B212</f>
        <v/>
      </c>
      <c r="D209" s="72" t="str">
        <f>'RAW DO NOT EDIT'!D212</f>
        <v/>
      </c>
      <c r="E209" s="37" t="b">
        <v>0</v>
      </c>
      <c r="F209" s="52" t="b">
        <v>0</v>
      </c>
      <c r="G209" s="73" t="str">
        <f>IFS
(
'RAW DO NOT EDIT'!$E212 = Helper!A$1,1,
'RAW DO NOT EDIT'!$F212 = Helper!A$1,2,
'RAW DO NOT EDIT'!$G212 = Helper!A$1,3,
TRUE,""
)</f>
        <v/>
      </c>
      <c r="H209" s="72" t="str">
        <f>IFS
(
'RAW DO NOT EDIT'!$E212 = Helper!B$1,1,
'RAW DO NOT EDIT'!$F212 = Helper!B$1,2,
'RAW DO NOT EDIT'!$G212 = Helper!B$1,3,
TRUE,""
)</f>
        <v/>
      </c>
      <c r="I209" s="72" t="str">
        <f>IFS
(
'RAW DO NOT EDIT'!$E212 = Helper!C$1,1,
'RAW DO NOT EDIT'!$F212 = Helper!C$1,2,
'RAW DO NOT EDIT'!$G212 = Helper!C$1,3,
TRUE,""
)</f>
        <v/>
      </c>
      <c r="J209" s="74" t="str">
        <f>IFS
(
'RAW DO NOT EDIT'!E212 = Helper!$A$1,"EN",
'RAW DO NOT EDIT'!E212 = Helper!$B$1,"PW",
'RAW DO NOT EDIT'!E212 = Helper!$C$1,"ST",
TRUE,""
)</f>
        <v/>
      </c>
      <c r="K209" s="75" t="str">
        <f>IFS
(
'RAW DO NOT EDIT'!F212 = Helper!$A$1,"EN",
'RAW DO NOT EDIT'!F212 = Helper!$B$1,"PW",
'RAW DO NOT EDIT'!F212 = Helper!$C$1,"ST",
TRUE,""
)</f>
        <v/>
      </c>
      <c r="L209" s="76" t="str">
        <f>IFS
(
'RAW DO NOT EDIT'!G212 = Helper!$A$1,"EN",
'RAW DO NOT EDIT'!G212 = Helper!$B$1,"PW",
'RAW DO NOT EDIT'!G212 = Helper!$C$1,"ST",
TRUE,""
)</f>
        <v/>
      </c>
      <c r="M209" s="68"/>
      <c r="N209" s="69"/>
    </row>
    <row r="210">
      <c r="A210" s="58"/>
      <c r="B210" s="71"/>
      <c r="C210" s="73" t="str">
        <f>'RAW DO NOT EDIT'!B213</f>
        <v/>
      </c>
      <c r="D210" s="72" t="str">
        <f>'RAW DO NOT EDIT'!D213</f>
        <v/>
      </c>
      <c r="E210" s="37" t="b">
        <v>0</v>
      </c>
      <c r="F210" s="52" t="b">
        <v>0</v>
      </c>
      <c r="G210" s="73" t="str">
        <f>IFS
(
'RAW DO NOT EDIT'!$E213 = Helper!A$1,1,
'RAW DO NOT EDIT'!$F213 = Helper!A$1,2,
'RAW DO NOT EDIT'!$G213 = Helper!A$1,3,
TRUE,""
)</f>
        <v/>
      </c>
      <c r="H210" s="72" t="str">
        <f>IFS
(
'RAW DO NOT EDIT'!$E213 = Helper!B$1,1,
'RAW DO NOT EDIT'!$F213 = Helper!B$1,2,
'RAW DO NOT EDIT'!$G213 = Helper!B$1,3,
TRUE,""
)</f>
        <v/>
      </c>
      <c r="I210" s="72" t="str">
        <f>IFS
(
'RAW DO NOT EDIT'!$E213 = Helper!C$1,1,
'RAW DO NOT EDIT'!$F213 = Helper!C$1,2,
'RAW DO NOT EDIT'!$G213 = Helper!C$1,3,
TRUE,""
)</f>
        <v/>
      </c>
      <c r="J210" s="74" t="str">
        <f>IFS
(
'RAW DO NOT EDIT'!E213 = Helper!$A$1,"EN",
'RAW DO NOT EDIT'!E213 = Helper!$B$1,"PW",
'RAW DO NOT EDIT'!E213 = Helper!$C$1,"ST",
TRUE,""
)</f>
        <v/>
      </c>
      <c r="K210" s="75" t="str">
        <f>IFS
(
'RAW DO NOT EDIT'!F213 = Helper!$A$1,"EN",
'RAW DO NOT EDIT'!F213 = Helper!$B$1,"PW",
'RAW DO NOT EDIT'!F213 = Helper!$C$1,"ST",
TRUE,""
)</f>
        <v/>
      </c>
      <c r="L210" s="76" t="str">
        <f>IFS
(
'RAW DO NOT EDIT'!G213 = Helper!$A$1,"EN",
'RAW DO NOT EDIT'!G213 = Helper!$B$1,"PW",
'RAW DO NOT EDIT'!G213 = Helper!$C$1,"ST",
TRUE,""
)</f>
        <v/>
      </c>
      <c r="M210" s="68"/>
      <c r="N210" s="69"/>
    </row>
    <row r="211">
      <c r="A211" s="58"/>
      <c r="B211" s="71"/>
      <c r="C211" s="73" t="str">
        <f>'RAW DO NOT EDIT'!B214</f>
        <v/>
      </c>
      <c r="D211" s="72" t="str">
        <f>'RAW DO NOT EDIT'!D214</f>
        <v/>
      </c>
      <c r="E211" s="37" t="b">
        <v>0</v>
      </c>
      <c r="F211" s="52" t="b">
        <v>0</v>
      </c>
      <c r="G211" s="73" t="str">
        <f>IFS
(
'RAW DO NOT EDIT'!$E214 = Helper!A$1,1,
'RAW DO NOT EDIT'!$F214 = Helper!A$1,2,
'RAW DO NOT EDIT'!$G214 = Helper!A$1,3,
TRUE,""
)</f>
        <v/>
      </c>
      <c r="H211" s="72" t="str">
        <f>IFS
(
'RAW DO NOT EDIT'!$E214 = Helper!B$1,1,
'RAW DO NOT EDIT'!$F214 = Helper!B$1,2,
'RAW DO NOT EDIT'!$G214 = Helper!B$1,3,
TRUE,""
)</f>
        <v/>
      </c>
      <c r="I211" s="72" t="str">
        <f>IFS
(
'RAW DO NOT EDIT'!$E214 = Helper!C$1,1,
'RAW DO NOT EDIT'!$F214 = Helper!C$1,2,
'RAW DO NOT EDIT'!$G214 = Helper!C$1,3,
TRUE,""
)</f>
        <v/>
      </c>
      <c r="J211" s="74" t="str">
        <f>IFS
(
'RAW DO NOT EDIT'!E214 = Helper!$A$1,"EN",
'RAW DO NOT EDIT'!E214 = Helper!$B$1,"PW",
'RAW DO NOT EDIT'!E214 = Helper!$C$1,"ST",
TRUE,""
)</f>
        <v/>
      </c>
      <c r="K211" s="75" t="str">
        <f>IFS
(
'RAW DO NOT EDIT'!F214 = Helper!$A$1,"EN",
'RAW DO NOT EDIT'!F214 = Helper!$B$1,"PW",
'RAW DO NOT EDIT'!F214 = Helper!$C$1,"ST",
TRUE,""
)</f>
        <v/>
      </c>
      <c r="L211" s="76" t="str">
        <f>IFS
(
'RAW DO NOT EDIT'!G214 = Helper!$A$1,"EN",
'RAW DO NOT EDIT'!G214 = Helper!$B$1,"PW",
'RAW DO NOT EDIT'!G214 = Helper!$C$1,"ST",
TRUE,""
)</f>
        <v/>
      </c>
      <c r="M211" s="68"/>
      <c r="N211" s="69"/>
    </row>
    <row r="212">
      <c r="A212" s="58"/>
      <c r="B212" s="71"/>
      <c r="C212" s="73" t="str">
        <f>'RAW DO NOT EDIT'!B215</f>
        <v/>
      </c>
      <c r="D212" s="72" t="str">
        <f>'RAW DO NOT EDIT'!D215</f>
        <v/>
      </c>
      <c r="E212" s="37" t="b">
        <v>0</v>
      </c>
      <c r="F212" s="52" t="b">
        <v>0</v>
      </c>
      <c r="G212" s="73" t="str">
        <f>IFS
(
'RAW DO NOT EDIT'!$E215 = Helper!A$1,1,
'RAW DO NOT EDIT'!$F215 = Helper!A$1,2,
'RAW DO NOT EDIT'!$G215 = Helper!A$1,3,
TRUE,""
)</f>
        <v/>
      </c>
      <c r="H212" s="72" t="str">
        <f>IFS
(
'RAW DO NOT EDIT'!$E215 = Helper!B$1,1,
'RAW DO NOT EDIT'!$F215 = Helper!B$1,2,
'RAW DO NOT EDIT'!$G215 = Helper!B$1,3,
TRUE,""
)</f>
        <v/>
      </c>
      <c r="I212" s="72" t="str">
        <f>IFS
(
'RAW DO NOT EDIT'!$E215 = Helper!C$1,1,
'RAW DO NOT EDIT'!$F215 = Helper!C$1,2,
'RAW DO NOT EDIT'!$G215 = Helper!C$1,3,
TRUE,""
)</f>
        <v/>
      </c>
      <c r="J212" s="74" t="str">
        <f>IFS
(
'RAW DO NOT EDIT'!E215 = Helper!$A$1,"EN",
'RAW DO NOT EDIT'!E215 = Helper!$B$1,"PW",
'RAW DO NOT EDIT'!E215 = Helper!$C$1,"ST",
TRUE,""
)</f>
        <v/>
      </c>
      <c r="K212" s="75" t="str">
        <f>IFS
(
'RAW DO NOT EDIT'!F215 = Helper!$A$1,"EN",
'RAW DO NOT EDIT'!F215 = Helper!$B$1,"PW",
'RAW DO NOT EDIT'!F215 = Helper!$C$1,"ST",
TRUE,""
)</f>
        <v/>
      </c>
      <c r="L212" s="76" t="str">
        <f>IFS
(
'RAW DO NOT EDIT'!G215 = Helper!$A$1,"EN",
'RAW DO NOT EDIT'!G215 = Helper!$B$1,"PW",
'RAW DO NOT EDIT'!G215 = Helper!$C$1,"ST",
TRUE,""
)</f>
        <v/>
      </c>
      <c r="M212" s="68"/>
      <c r="N212" s="69"/>
    </row>
    <row r="213">
      <c r="A213" s="58"/>
      <c r="B213" s="71"/>
      <c r="C213" s="73" t="str">
        <f>'RAW DO NOT EDIT'!B216</f>
        <v/>
      </c>
      <c r="D213" s="72" t="str">
        <f>'RAW DO NOT EDIT'!D216</f>
        <v/>
      </c>
      <c r="E213" s="37" t="b">
        <v>0</v>
      </c>
      <c r="F213" s="52" t="b">
        <v>0</v>
      </c>
      <c r="G213" s="73" t="str">
        <f>IFS
(
'RAW DO NOT EDIT'!$E216 = Helper!A$1,1,
'RAW DO NOT EDIT'!$F216 = Helper!A$1,2,
'RAW DO NOT EDIT'!$G216 = Helper!A$1,3,
TRUE,""
)</f>
        <v/>
      </c>
      <c r="H213" s="72" t="str">
        <f>IFS
(
'RAW DO NOT EDIT'!$E216 = Helper!B$1,1,
'RAW DO NOT EDIT'!$F216 = Helper!B$1,2,
'RAW DO NOT EDIT'!$G216 = Helper!B$1,3,
TRUE,""
)</f>
        <v/>
      </c>
      <c r="I213" s="72" t="str">
        <f>IFS
(
'RAW DO NOT EDIT'!$E216 = Helper!C$1,1,
'RAW DO NOT EDIT'!$F216 = Helper!C$1,2,
'RAW DO NOT EDIT'!$G216 = Helper!C$1,3,
TRUE,""
)</f>
        <v/>
      </c>
      <c r="J213" s="74" t="str">
        <f>IFS
(
'RAW DO NOT EDIT'!E216 = Helper!$A$1,"EN",
'RAW DO NOT EDIT'!E216 = Helper!$B$1,"PW",
'RAW DO NOT EDIT'!E216 = Helper!$C$1,"ST",
TRUE,""
)</f>
        <v/>
      </c>
      <c r="K213" s="75" t="str">
        <f>IFS
(
'RAW DO NOT EDIT'!F216 = Helper!$A$1,"EN",
'RAW DO NOT EDIT'!F216 = Helper!$B$1,"PW",
'RAW DO NOT EDIT'!F216 = Helper!$C$1,"ST",
TRUE,""
)</f>
        <v/>
      </c>
      <c r="L213" s="76" t="str">
        <f>IFS
(
'RAW DO NOT EDIT'!G216 = Helper!$A$1,"EN",
'RAW DO NOT EDIT'!G216 = Helper!$B$1,"PW",
'RAW DO NOT EDIT'!G216 = Helper!$C$1,"ST",
TRUE,""
)</f>
        <v/>
      </c>
      <c r="M213" s="68"/>
      <c r="N213" s="69"/>
    </row>
    <row r="214">
      <c r="A214" s="58"/>
      <c r="B214" s="71"/>
      <c r="C214" s="73" t="str">
        <f>'RAW DO NOT EDIT'!B217</f>
        <v/>
      </c>
      <c r="D214" s="72" t="str">
        <f>'RAW DO NOT EDIT'!D217</f>
        <v/>
      </c>
      <c r="E214" s="37" t="b">
        <v>0</v>
      </c>
      <c r="F214" s="52" t="b">
        <v>0</v>
      </c>
      <c r="G214" s="73" t="str">
        <f>IFS
(
'RAW DO NOT EDIT'!$E217 = Helper!A$1,1,
'RAW DO NOT EDIT'!$F217 = Helper!A$1,2,
'RAW DO NOT EDIT'!$G217 = Helper!A$1,3,
TRUE,""
)</f>
        <v/>
      </c>
      <c r="H214" s="72" t="str">
        <f>IFS
(
'RAW DO NOT EDIT'!$E217 = Helper!B$1,1,
'RAW DO NOT EDIT'!$F217 = Helper!B$1,2,
'RAW DO NOT EDIT'!$G217 = Helper!B$1,3,
TRUE,""
)</f>
        <v/>
      </c>
      <c r="I214" s="72" t="str">
        <f>IFS
(
'RAW DO NOT EDIT'!$E217 = Helper!C$1,1,
'RAW DO NOT EDIT'!$F217 = Helper!C$1,2,
'RAW DO NOT EDIT'!$G217 = Helper!C$1,3,
TRUE,""
)</f>
        <v/>
      </c>
      <c r="J214" s="74" t="str">
        <f>IFS
(
'RAW DO NOT EDIT'!E217 = Helper!$A$1,"EN",
'RAW DO NOT EDIT'!E217 = Helper!$B$1,"PW",
'RAW DO NOT EDIT'!E217 = Helper!$C$1,"ST",
TRUE,""
)</f>
        <v/>
      </c>
      <c r="K214" s="75" t="str">
        <f>IFS
(
'RAW DO NOT EDIT'!F217 = Helper!$A$1,"EN",
'RAW DO NOT EDIT'!F217 = Helper!$B$1,"PW",
'RAW DO NOT EDIT'!F217 = Helper!$C$1,"ST",
TRUE,""
)</f>
        <v/>
      </c>
      <c r="L214" s="76" t="str">
        <f>IFS
(
'RAW DO NOT EDIT'!G217 = Helper!$A$1,"EN",
'RAW DO NOT EDIT'!G217 = Helper!$B$1,"PW",
'RAW DO NOT EDIT'!G217 = Helper!$C$1,"ST",
TRUE,""
)</f>
        <v/>
      </c>
      <c r="M214" s="68"/>
      <c r="N214" s="69"/>
    </row>
    <row r="215">
      <c r="A215" s="58"/>
      <c r="B215" s="71"/>
      <c r="C215" s="73" t="str">
        <f>'RAW DO NOT EDIT'!B218</f>
        <v/>
      </c>
      <c r="D215" s="72" t="str">
        <f>'RAW DO NOT EDIT'!D218</f>
        <v/>
      </c>
      <c r="E215" s="37" t="b">
        <v>0</v>
      </c>
      <c r="F215" s="52" t="b">
        <v>0</v>
      </c>
      <c r="G215" s="73" t="str">
        <f>IFS
(
'RAW DO NOT EDIT'!$E218 = Helper!A$1,1,
'RAW DO NOT EDIT'!$F218 = Helper!A$1,2,
'RAW DO NOT EDIT'!$G218 = Helper!A$1,3,
TRUE,""
)</f>
        <v/>
      </c>
      <c r="H215" s="72" t="str">
        <f>IFS
(
'RAW DO NOT EDIT'!$E218 = Helper!B$1,1,
'RAW DO NOT EDIT'!$F218 = Helper!B$1,2,
'RAW DO NOT EDIT'!$G218 = Helper!B$1,3,
TRUE,""
)</f>
        <v/>
      </c>
      <c r="I215" s="72" t="str">
        <f>IFS
(
'RAW DO NOT EDIT'!$E218 = Helper!C$1,1,
'RAW DO NOT EDIT'!$F218 = Helper!C$1,2,
'RAW DO NOT EDIT'!$G218 = Helper!C$1,3,
TRUE,""
)</f>
        <v/>
      </c>
      <c r="J215" s="74" t="str">
        <f>IFS
(
'RAW DO NOT EDIT'!E218 = Helper!$A$1,"EN",
'RAW DO NOT EDIT'!E218 = Helper!$B$1,"PW",
'RAW DO NOT EDIT'!E218 = Helper!$C$1,"ST",
TRUE,""
)</f>
        <v/>
      </c>
      <c r="K215" s="75" t="str">
        <f>IFS
(
'RAW DO NOT EDIT'!F218 = Helper!$A$1,"EN",
'RAW DO NOT EDIT'!F218 = Helper!$B$1,"PW",
'RAW DO NOT EDIT'!F218 = Helper!$C$1,"ST",
TRUE,""
)</f>
        <v/>
      </c>
      <c r="L215" s="76" t="str">
        <f>IFS
(
'RAW DO NOT EDIT'!G218 = Helper!$A$1,"EN",
'RAW DO NOT EDIT'!G218 = Helper!$B$1,"PW",
'RAW DO NOT EDIT'!G218 = Helper!$C$1,"ST",
TRUE,""
)</f>
        <v/>
      </c>
      <c r="M215" s="68"/>
      <c r="N215" s="69"/>
    </row>
    <row r="216">
      <c r="A216" s="58"/>
      <c r="B216" s="71"/>
      <c r="C216" s="73" t="str">
        <f>'RAW DO NOT EDIT'!B219</f>
        <v/>
      </c>
      <c r="D216" s="72" t="str">
        <f>'RAW DO NOT EDIT'!D219</f>
        <v/>
      </c>
      <c r="E216" s="37" t="b">
        <v>0</v>
      </c>
      <c r="F216" s="52" t="b">
        <v>0</v>
      </c>
      <c r="G216" s="73" t="str">
        <f>IFS
(
'RAW DO NOT EDIT'!$E219 = Helper!A$1,1,
'RAW DO NOT EDIT'!$F219 = Helper!A$1,2,
'RAW DO NOT EDIT'!$G219 = Helper!A$1,3,
TRUE,""
)</f>
        <v/>
      </c>
      <c r="H216" s="72" t="str">
        <f>IFS
(
'RAW DO NOT EDIT'!$E219 = Helper!B$1,1,
'RAW DO NOT EDIT'!$F219 = Helper!B$1,2,
'RAW DO NOT EDIT'!$G219 = Helper!B$1,3,
TRUE,""
)</f>
        <v/>
      </c>
      <c r="I216" s="72" t="str">
        <f>IFS
(
'RAW DO NOT EDIT'!$E219 = Helper!C$1,1,
'RAW DO NOT EDIT'!$F219 = Helper!C$1,2,
'RAW DO NOT EDIT'!$G219 = Helper!C$1,3,
TRUE,""
)</f>
        <v/>
      </c>
      <c r="J216" s="74" t="str">
        <f>IFS
(
'RAW DO NOT EDIT'!E219 = Helper!$A$1,"EN",
'RAW DO NOT EDIT'!E219 = Helper!$B$1,"PW",
'RAW DO NOT EDIT'!E219 = Helper!$C$1,"ST",
TRUE,""
)</f>
        <v/>
      </c>
      <c r="K216" s="75" t="str">
        <f>IFS
(
'RAW DO NOT EDIT'!F219 = Helper!$A$1,"EN",
'RAW DO NOT EDIT'!F219 = Helper!$B$1,"PW",
'RAW DO NOT EDIT'!F219 = Helper!$C$1,"ST",
TRUE,""
)</f>
        <v/>
      </c>
      <c r="L216" s="76" t="str">
        <f>IFS
(
'RAW DO NOT EDIT'!G219 = Helper!$A$1,"EN",
'RAW DO NOT EDIT'!G219 = Helper!$B$1,"PW",
'RAW DO NOT EDIT'!G219 = Helper!$C$1,"ST",
TRUE,""
)</f>
        <v/>
      </c>
      <c r="M216" s="68"/>
      <c r="N216" s="69"/>
    </row>
    <row r="217">
      <c r="A217" s="58"/>
      <c r="B217" s="71"/>
      <c r="C217" s="73" t="str">
        <f>'RAW DO NOT EDIT'!B220</f>
        <v/>
      </c>
      <c r="D217" s="72" t="str">
        <f>'RAW DO NOT EDIT'!D220</f>
        <v/>
      </c>
      <c r="E217" s="37" t="b">
        <v>0</v>
      </c>
      <c r="F217" s="52" t="b">
        <v>0</v>
      </c>
      <c r="G217" s="73" t="str">
        <f>IFS
(
'RAW DO NOT EDIT'!$E220 = Helper!A$1,1,
'RAW DO NOT EDIT'!$F220 = Helper!A$1,2,
'RAW DO NOT EDIT'!$G220 = Helper!A$1,3,
TRUE,""
)</f>
        <v/>
      </c>
      <c r="H217" s="72" t="str">
        <f>IFS
(
'RAW DO NOT EDIT'!$E220 = Helper!B$1,1,
'RAW DO NOT EDIT'!$F220 = Helper!B$1,2,
'RAW DO NOT EDIT'!$G220 = Helper!B$1,3,
TRUE,""
)</f>
        <v/>
      </c>
      <c r="I217" s="72" t="str">
        <f>IFS
(
'RAW DO NOT EDIT'!$E220 = Helper!C$1,1,
'RAW DO NOT EDIT'!$F220 = Helper!C$1,2,
'RAW DO NOT EDIT'!$G220 = Helper!C$1,3,
TRUE,""
)</f>
        <v/>
      </c>
      <c r="J217" s="74" t="str">
        <f>IFS
(
'RAW DO NOT EDIT'!E220 = Helper!$A$1,"EN",
'RAW DO NOT EDIT'!E220 = Helper!$B$1,"PW",
'RAW DO NOT EDIT'!E220 = Helper!$C$1,"ST",
TRUE,""
)</f>
        <v/>
      </c>
      <c r="K217" s="75" t="str">
        <f>IFS
(
'RAW DO NOT EDIT'!F220 = Helper!$A$1,"EN",
'RAW DO NOT EDIT'!F220 = Helper!$B$1,"PW",
'RAW DO NOT EDIT'!F220 = Helper!$C$1,"ST",
TRUE,""
)</f>
        <v/>
      </c>
      <c r="L217" s="76" t="str">
        <f>IFS
(
'RAW DO NOT EDIT'!G220 = Helper!$A$1,"EN",
'RAW DO NOT EDIT'!G220 = Helper!$B$1,"PW",
'RAW DO NOT EDIT'!G220 = Helper!$C$1,"ST",
TRUE,""
)</f>
        <v/>
      </c>
      <c r="M217" s="68"/>
      <c r="N217" s="69"/>
    </row>
    <row r="218">
      <c r="A218" s="58"/>
      <c r="B218" s="71"/>
      <c r="C218" s="73" t="str">
        <f>'RAW DO NOT EDIT'!B221</f>
        <v/>
      </c>
      <c r="D218" s="72" t="str">
        <f>'RAW DO NOT EDIT'!D221</f>
        <v/>
      </c>
      <c r="E218" s="37" t="b">
        <v>0</v>
      </c>
      <c r="F218" s="52" t="b">
        <v>0</v>
      </c>
      <c r="G218" s="73" t="str">
        <f>IFS
(
'RAW DO NOT EDIT'!$E221 = Helper!A$1,1,
'RAW DO NOT EDIT'!$F221 = Helper!A$1,2,
'RAW DO NOT EDIT'!$G221 = Helper!A$1,3,
TRUE,""
)</f>
        <v/>
      </c>
      <c r="H218" s="72" t="str">
        <f>IFS
(
'RAW DO NOT EDIT'!$E221 = Helper!B$1,1,
'RAW DO NOT EDIT'!$F221 = Helper!B$1,2,
'RAW DO NOT EDIT'!$G221 = Helper!B$1,3,
TRUE,""
)</f>
        <v/>
      </c>
      <c r="I218" s="72" t="str">
        <f>IFS
(
'RAW DO NOT EDIT'!$E221 = Helper!C$1,1,
'RAW DO NOT EDIT'!$F221 = Helper!C$1,2,
'RAW DO NOT EDIT'!$G221 = Helper!C$1,3,
TRUE,""
)</f>
        <v/>
      </c>
      <c r="J218" s="74" t="str">
        <f>IFS
(
'RAW DO NOT EDIT'!E221 = Helper!$A$1,"EN",
'RAW DO NOT EDIT'!E221 = Helper!$B$1,"PW",
'RAW DO NOT EDIT'!E221 = Helper!$C$1,"ST",
TRUE,""
)</f>
        <v/>
      </c>
      <c r="K218" s="75" t="str">
        <f>IFS
(
'RAW DO NOT EDIT'!F221 = Helper!$A$1,"EN",
'RAW DO NOT EDIT'!F221 = Helper!$B$1,"PW",
'RAW DO NOT EDIT'!F221 = Helper!$C$1,"ST",
TRUE,""
)</f>
        <v/>
      </c>
      <c r="L218" s="76" t="str">
        <f>IFS
(
'RAW DO NOT EDIT'!G221 = Helper!$A$1,"EN",
'RAW DO NOT EDIT'!G221 = Helper!$B$1,"PW",
'RAW DO NOT EDIT'!G221 = Helper!$C$1,"ST",
TRUE,""
)</f>
        <v/>
      </c>
      <c r="M218" s="68"/>
      <c r="N218" s="69"/>
    </row>
    <row r="219">
      <c r="A219" s="58"/>
      <c r="B219" s="71"/>
      <c r="C219" s="73" t="str">
        <f>'RAW DO NOT EDIT'!B222</f>
        <v/>
      </c>
      <c r="D219" s="72" t="str">
        <f>'RAW DO NOT EDIT'!D222</f>
        <v/>
      </c>
      <c r="E219" s="37" t="b">
        <v>0</v>
      </c>
      <c r="F219" s="52" t="b">
        <v>0</v>
      </c>
      <c r="G219" s="73" t="str">
        <f>IFS
(
'RAW DO NOT EDIT'!$E222 = Helper!A$1,1,
'RAW DO NOT EDIT'!$F222 = Helper!A$1,2,
'RAW DO NOT EDIT'!$G222 = Helper!A$1,3,
TRUE,""
)</f>
        <v/>
      </c>
      <c r="H219" s="72" t="str">
        <f>IFS
(
'RAW DO NOT EDIT'!$E222 = Helper!B$1,1,
'RAW DO NOT EDIT'!$F222 = Helper!B$1,2,
'RAW DO NOT EDIT'!$G222 = Helper!B$1,3,
TRUE,""
)</f>
        <v/>
      </c>
      <c r="I219" s="72" t="str">
        <f>IFS
(
'RAW DO NOT EDIT'!$E222 = Helper!C$1,1,
'RAW DO NOT EDIT'!$F222 = Helper!C$1,2,
'RAW DO NOT EDIT'!$G222 = Helper!C$1,3,
TRUE,""
)</f>
        <v/>
      </c>
      <c r="J219" s="74" t="str">
        <f>IFS
(
'RAW DO NOT EDIT'!E222 = Helper!$A$1,"EN",
'RAW DO NOT EDIT'!E222 = Helper!$B$1,"PW",
'RAW DO NOT EDIT'!E222 = Helper!$C$1,"ST",
TRUE,""
)</f>
        <v/>
      </c>
      <c r="K219" s="75" t="str">
        <f>IFS
(
'RAW DO NOT EDIT'!F222 = Helper!$A$1,"EN",
'RAW DO NOT EDIT'!F222 = Helper!$B$1,"PW",
'RAW DO NOT EDIT'!F222 = Helper!$C$1,"ST",
TRUE,""
)</f>
        <v/>
      </c>
      <c r="L219" s="76" t="str">
        <f>IFS
(
'RAW DO NOT EDIT'!G222 = Helper!$A$1,"EN",
'RAW DO NOT EDIT'!G222 = Helper!$B$1,"PW",
'RAW DO NOT EDIT'!G222 = Helper!$C$1,"ST",
TRUE,""
)</f>
        <v/>
      </c>
      <c r="M219" s="68"/>
      <c r="N219" s="69"/>
    </row>
    <row r="220">
      <c r="A220" s="58"/>
      <c r="B220" s="71"/>
      <c r="C220" s="73" t="str">
        <f>'RAW DO NOT EDIT'!B223</f>
        <v/>
      </c>
      <c r="D220" s="72" t="str">
        <f>'RAW DO NOT EDIT'!D223</f>
        <v/>
      </c>
      <c r="E220" s="37" t="b">
        <v>0</v>
      </c>
      <c r="F220" s="52" t="b">
        <v>0</v>
      </c>
      <c r="G220" s="73" t="str">
        <f>IFS
(
'RAW DO NOT EDIT'!$E223 = Helper!A$1,1,
'RAW DO NOT EDIT'!$F223 = Helper!A$1,2,
'RAW DO NOT EDIT'!$G223 = Helper!A$1,3,
TRUE,""
)</f>
        <v/>
      </c>
      <c r="H220" s="72" t="str">
        <f>IFS
(
'RAW DO NOT EDIT'!$E223 = Helper!B$1,1,
'RAW DO NOT EDIT'!$F223 = Helper!B$1,2,
'RAW DO NOT EDIT'!$G223 = Helper!B$1,3,
TRUE,""
)</f>
        <v/>
      </c>
      <c r="I220" s="72" t="str">
        <f>IFS
(
'RAW DO NOT EDIT'!$E223 = Helper!C$1,1,
'RAW DO NOT EDIT'!$F223 = Helper!C$1,2,
'RAW DO NOT EDIT'!$G223 = Helper!C$1,3,
TRUE,""
)</f>
        <v/>
      </c>
      <c r="J220" s="74" t="str">
        <f>IFS
(
'RAW DO NOT EDIT'!E223 = Helper!$A$1,"EN",
'RAW DO NOT EDIT'!E223 = Helper!$B$1,"PW",
'RAW DO NOT EDIT'!E223 = Helper!$C$1,"ST",
TRUE,""
)</f>
        <v/>
      </c>
      <c r="K220" s="75" t="str">
        <f>IFS
(
'RAW DO NOT EDIT'!F223 = Helper!$A$1,"EN",
'RAW DO NOT EDIT'!F223 = Helper!$B$1,"PW",
'RAW DO NOT EDIT'!F223 = Helper!$C$1,"ST",
TRUE,""
)</f>
        <v/>
      </c>
      <c r="L220" s="76" t="str">
        <f>IFS
(
'RAW DO NOT EDIT'!G223 = Helper!$A$1,"EN",
'RAW DO NOT EDIT'!G223 = Helper!$B$1,"PW",
'RAW DO NOT EDIT'!G223 = Helper!$C$1,"ST",
TRUE,""
)</f>
        <v/>
      </c>
      <c r="M220" s="68"/>
      <c r="N220" s="69"/>
    </row>
    <row r="221">
      <c r="A221" s="58"/>
      <c r="B221" s="71"/>
      <c r="C221" s="73" t="str">
        <f>'RAW DO NOT EDIT'!B224</f>
        <v/>
      </c>
      <c r="D221" s="72" t="str">
        <f>'RAW DO NOT EDIT'!D224</f>
        <v/>
      </c>
      <c r="E221" s="37" t="b">
        <v>0</v>
      </c>
      <c r="F221" s="52" t="b">
        <v>0</v>
      </c>
      <c r="G221" s="73" t="str">
        <f>IFS
(
'RAW DO NOT EDIT'!$E224 = Helper!A$1,1,
'RAW DO NOT EDIT'!$F224 = Helper!A$1,2,
'RAW DO NOT EDIT'!$G224 = Helper!A$1,3,
TRUE,""
)</f>
        <v/>
      </c>
      <c r="H221" s="72" t="str">
        <f>IFS
(
'RAW DO NOT EDIT'!$E224 = Helper!B$1,1,
'RAW DO NOT EDIT'!$F224 = Helper!B$1,2,
'RAW DO NOT EDIT'!$G224 = Helper!B$1,3,
TRUE,""
)</f>
        <v/>
      </c>
      <c r="I221" s="72" t="str">
        <f>IFS
(
'RAW DO NOT EDIT'!$E224 = Helper!C$1,1,
'RAW DO NOT EDIT'!$F224 = Helper!C$1,2,
'RAW DO NOT EDIT'!$G224 = Helper!C$1,3,
TRUE,""
)</f>
        <v/>
      </c>
      <c r="J221" s="74" t="str">
        <f>IFS
(
'RAW DO NOT EDIT'!E224 = Helper!$A$1,"EN",
'RAW DO NOT EDIT'!E224 = Helper!$B$1,"PW",
'RAW DO NOT EDIT'!E224 = Helper!$C$1,"ST",
TRUE,""
)</f>
        <v/>
      </c>
      <c r="K221" s="75" t="str">
        <f>IFS
(
'RAW DO NOT EDIT'!F224 = Helper!$A$1,"EN",
'RAW DO NOT EDIT'!F224 = Helper!$B$1,"PW",
'RAW DO NOT EDIT'!F224 = Helper!$C$1,"ST",
TRUE,""
)</f>
        <v/>
      </c>
      <c r="L221" s="76" t="str">
        <f>IFS
(
'RAW DO NOT EDIT'!G224 = Helper!$A$1,"EN",
'RAW DO NOT EDIT'!G224 = Helper!$B$1,"PW",
'RAW DO NOT EDIT'!G224 = Helper!$C$1,"ST",
TRUE,""
)</f>
        <v/>
      </c>
      <c r="M221" s="68"/>
      <c r="N221" s="69"/>
    </row>
    <row r="222">
      <c r="A222" s="58"/>
      <c r="B222" s="71"/>
      <c r="C222" s="73" t="str">
        <f>'RAW DO NOT EDIT'!B225</f>
        <v/>
      </c>
      <c r="D222" s="72" t="str">
        <f>'RAW DO NOT EDIT'!D225</f>
        <v/>
      </c>
      <c r="E222" s="37" t="b">
        <v>0</v>
      </c>
      <c r="F222" s="52" t="b">
        <v>0</v>
      </c>
      <c r="G222" s="73" t="str">
        <f>IFS
(
'RAW DO NOT EDIT'!$E225 = Helper!A$1,1,
'RAW DO NOT EDIT'!$F225 = Helper!A$1,2,
'RAW DO NOT EDIT'!$G225 = Helper!A$1,3,
TRUE,""
)</f>
        <v/>
      </c>
      <c r="H222" s="72" t="str">
        <f>IFS
(
'RAW DO NOT EDIT'!$E225 = Helper!B$1,1,
'RAW DO NOT EDIT'!$F225 = Helper!B$1,2,
'RAW DO NOT EDIT'!$G225 = Helper!B$1,3,
TRUE,""
)</f>
        <v/>
      </c>
      <c r="I222" s="72" t="str">
        <f>IFS
(
'RAW DO NOT EDIT'!$E225 = Helper!C$1,1,
'RAW DO NOT EDIT'!$F225 = Helper!C$1,2,
'RAW DO NOT EDIT'!$G225 = Helper!C$1,3,
TRUE,""
)</f>
        <v/>
      </c>
      <c r="J222" s="74" t="str">
        <f>IFS
(
'RAW DO NOT EDIT'!E225 = Helper!$A$1,"EN",
'RAW DO NOT EDIT'!E225 = Helper!$B$1,"PW",
'RAW DO NOT EDIT'!E225 = Helper!$C$1,"ST",
TRUE,""
)</f>
        <v/>
      </c>
      <c r="K222" s="75" t="str">
        <f>IFS
(
'RAW DO NOT EDIT'!F225 = Helper!$A$1,"EN",
'RAW DO NOT EDIT'!F225 = Helper!$B$1,"PW",
'RAW DO NOT EDIT'!F225 = Helper!$C$1,"ST",
TRUE,""
)</f>
        <v/>
      </c>
      <c r="L222" s="76" t="str">
        <f>IFS
(
'RAW DO NOT EDIT'!G225 = Helper!$A$1,"EN",
'RAW DO NOT EDIT'!G225 = Helper!$B$1,"PW",
'RAW DO NOT EDIT'!G225 = Helper!$C$1,"ST",
TRUE,""
)</f>
        <v/>
      </c>
      <c r="M222" s="68"/>
      <c r="N222" s="69"/>
    </row>
    <row r="223">
      <c r="A223" s="58"/>
      <c r="B223" s="71"/>
      <c r="C223" s="73" t="str">
        <f>'RAW DO NOT EDIT'!B226</f>
        <v/>
      </c>
      <c r="D223" s="72" t="str">
        <f>'RAW DO NOT EDIT'!D226</f>
        <v/>
      </c>
      <c r="E223" s="37" t="b">
        <v>0</v>
      </c>
      <c r="F223" s="52" t="b">
        <v>0</v>
      </c>
      <c r="G223" s="73" t="str">
        <f>IFS
(
'RAW DO NOT EDIT'!$E226 = Helper!A$1,1,
'RAW DO NOT EDIT'!$F226 = Helper!A$1,2,
'RAW DO NOT EDIT'!$G226 = Helper!A$1,3,
TRUE,""
)</f>
        <v/>
      </c>
      <c r="H223" s="72" t="str">
        <f>IFS
(
'RAW DO NOT EDIT'!$E226 = Helper!B$1,1,
'RAW DO NOT EDIT'!$F226 = Helper!B$1,2,
'RAW DO NOT EDIT'!$G226 = Helper!B$1,3,
TRUE,""
)</f>
        <v/>
      </c>
      <c r="I223" s="72" t="str">
        <f>IFS
(
'RAW DO NOT EDIT'!$E226 = Helper!C$1,1,
'RAW DO NOT EDIT'!$F226 = Helper!C$1,2,
'RAW DO NOT EDIT'!$G226 = Helper!C$1,3,
TRUE,""
)</f>
        <v/>
      </c>
      <c r="J223" s="74" t="str">
        <f>IFS
(
'RAW DO NOT EDIT'!E226 = Helper!$A$1,"EN",
'RAW DO NOT EDIT'!E226 = Helper!$B$1,"PW",
'RAW DO NOT EDIT'!E226 = Helper!$C$1,"ST",
TRUE,""
)</f>
        <v/>
      </c>
      <c r="K223" s="75" t="str">
        <f>IFS
(
'RAW DO NOT EDIT'!F226 = Helper!$A$1,"EN",
'RAW DO NOT EDIT'!F226 = Helper!$B$1,"PW",
'RAW DO NOT EDIT'!F226 = Helper!$C$1,"ST",
TRUE,""
)</f>
        <v/>
      </c>
      <c r="L223" s="76" t="str">
        <f>IFS
(
'RAW DO NOT EDIT'!G226 = Helper!$A$1,"EN",
'RAW DO NOT EDIT'!G226 = Helper!$B$1,"PW",
'RAW DO NOT EDIT'!G226 = Helper!$C$1,"ST",
TRUE,""
)</f>
        <v/>
      </c>
      <c r="M223" s="68"/>
      <c r="N223" s="69"/>
    </row>
    <row r="224">
      <c r="A224" s="58"/>
      <c r="B224" s="71"/>
      <c r="C224" s="73" t="str">
        <f>'RAW DO NOT EDIT'!B227</f>
        <v/>
      </c>
      <c r="D224" s="72" t="str">
        <f>'RAW DO NOT EDIT'!D227</f>
        <v/>
      </c>
      <c r="E224" s="37" t="b">
        <v>0</v>
      </c>
      <c r="F224" s="52" t="b">
        <v>0</v>
      </c>
      <c r="G224" s="73" t="str">
        <f>IFS
(
'RAW DO NOT EDIT'!$E227 = Helper!A$1,1,
'RAW DO NOT EDIT'!$F227 = Helper!A$1,2,
'RAW DO NOT EDIT'!$G227 = Helper!A$1,3,
TRUE,""
)</f>
        <v/>
      </c>
      <c r="H224" s="72" t="str">
        <f>IFS
(
'RAW DO NOT EDIT'!$E227 = Helper!B$1,1,
'RAW DO NOT EDIT'!$F227 = Helper!B$1,2,
'RAW DO NOT EDIT'!$G227 = Helper!B$1,3,
TRUE,""
)</f>
        <v/>
      </c>
      <c r="I224" s="72" t="str">
        <f>IFS
(
'RAW DO NOT EDIT'!$E227 = Helper!C$1,1,
'RAW DO NOT EDIT'!$F227 = Helper!C$1,2,
'RAW DO NOT EDIT'!$G227 = Helper!C$1,3,
TRUE,""
)</f>
        <v/>
      </c>
      <c r="J224" s="74" t="str">
        <f>IFS
(
'RAW DO NOT EDIT'!E227 = Helper!$A$1,"EN",
'RAW DO NOT EDIT'!E227 = Helper!$B$1,"PW",
'RAW DO NOT EDIT'!E227 = Helper!$C$1,"ST",
TRUE,""
)</f>
        <v/>
      </c>
      <c r="K224" s="75" t="str">
        <f>IFS
(
'RAW DO NOT EDIT'!F227 = Helper!$A$1,"EN",
'RAW DO NOT EDIT'!F227 = Helper!$B$1,"PW",
'RAW DO NOT EDIT'!F227 = Helper!$C$1,"ST",
TRUE,""
)</f>
        <v/>
      </c>
      <c r="L224" s="76" t="str">
        <f>IFS
(
'RAW DO NOT EDIT'!G227 = Helper!$A$1,"EN",
'RAW DO NOT EDIT'!G227 = Helper!$B$1,"PW",
'RAW DO NOT EDIT'!G227 = Helper!$C$1,"ST",
TRUE,""
)</f>
        <v/>
      </c>
      <c r="M224" s="68"/>
      <c r="N224" s="69"/>
    </row>
    <row r="225">
      <c r="A225" s="58"/>
      <c r="B225" s="71"/>
      <c r="C225" s="73" t="str">
        <f>'RAW DO NOT EDIT'!B228</f>
        <v/>
      </c>
      <c r="D225" s="72" t="str">
        <f>'RAW DO NOT EDIT'!D228</f>
        <v/>
      </c>
      <c r="E225" s="37" t="b">
        <v>0</v>
      </c>
      <c r="F225" s="52" t="b">
        <v>0</v>
      </c>
      <c r="G225" s="73" t="str">
        <f>IFS
(
'RAW DO NOT EDIT'!$E228 = Helper!A$1,1,
'RAW DO NOT EDIT'!$F228 = Helper!A$1,2,
'RAW DO NOT EDIT'!$G228 = Helper!A$1,3,
TRUE,""
)</f>
        <v/>
      </c>
      <c r="H225" s="72" t="str">
        <f>IFS
(
'RAW DO NOT EDIT'!$E228 = Helper!B$1,1,
'RAW DO NOT EDIT'!$F228 = Helper!B$1,2,
'RAW DO NOT EDIT'!$G228 = Helper!B$1,3,
TRUE,""
)</f>
        <v/>
      </c>
      <c r="I225" s="72" t="str">
        <f>IFS
(
'RAW DO NOT EDIT'!$E228 = Helper!C$1,1,
'RAW DO NOT EDIT'!$F228 = Helper!C$1,2,
'RAW DO NOT EDIT'!$G228 = Helper!C$1,3,
TRUE,""
)</f>
        <v/>
      </c>
      <c r="J225" s="74" t="str">
        <f>IFS
(
'RAW DO NOT EDIT'!E228 = Helper!$A$1,"EN",
'RAW DO NOT EDIT'!E228 = Helper!$B$1,"PW",
'RAW DO NOT EDIT'!E228 = Helper!$C$1,"ST",
TRUE,""
)</f>
        <v/>
      </c>
      <c r="K225" s="75" t="str">
        <f>IFS
(
'RAW DO NOT EDIT'!F228 = Helper!$A$1,"EN",
'RAW DO NOT EDIT'!F228 = Helper!$B$1,"PW",
'RAW DO NOT EDIT'!F228 = Helper!$C$1,"ST",
TRUE,""
)</f>
        <v/>
      </c>
      <c r="L225" s="76" t="str">
        <f>IFS
(
'RAW DO NOT EDIT'!G228 = Helper!$A$1,"EN",
'RAW DO NOT EDIT'!G228 = Helper!$B$1,"PW",
'RAW DO NOT EDIT'!G228 = Helper!$C$1,"ST",
TRUE,""
)</f>
        <v/>
      </c>
      <c r="M225" s="68"/>
      <c r="N225" s="69"/>
    </row>
    <row r="226">
      <c r="A226" s="58"/>
      <c r="B226" s="71"/>
      <c r="C226" s="73" t="str">
        <f>'RAW DO NOT EDIT'!B229</f>
        <v/>
      </c>
      <c r="D226" s="72" t="str">
        <f>'RAW DO NOT EDIT'!D229</f>
        <v/>
      </c>
      <c r="E226" s="37" t="b">
        <v>0</v>
      </c>
      <c r="F226" s="52" t="b">
        <v>0</v>
      </c>
      <c r="G226" s="73" t="str">
        <f>IFS
(
'RAW DO NOT EDIT'!$E229 = Helper!A$1,1,
'RAW DO NOT EDIT'!$F229 = Helper!A$1,2,
'RAW DO NOT EDIT'!$G229 = Helper!A$1,3,
TRUE,""
)</f>
        <v/>
      </c>
      <c r="H226" s="72" t="str">
        <f>IFS
(
'RAW DO NOT EDIT'!$E229 = Helper!B$1,1,
'RAW DO NOT EDIT'!$F229 = Helper!B$1,2,
'RAW DO NOT EDIT'!$G229 = Helper!B$1,3,
TRUE,""
)</f>
        <v/>
      </c>
      <c r="I226" s="72" t="str">
        <f>IFS
(
'RAW DO NOT EDIT'!$E229 = Helper!C$1,1,
'RAW DO NOT EDIT'!$F229 = Helper!C$1,2,
'RAW DO NOT EDIT'!$G229 = Helper!C$1,3,
TRUE,""
)</f>
        <v/>
      </c>
      <c r="J226" s="74" t="str">
        <f>IFS
(
'RAW DO NOT EDIT'!E229 = Helper!$A$1,"EN",
'RAW DO NOT EDIT'!E229 = Helper!$B$1,"PW",
'RAW DO NOT EDIT'!E229 = Helper!$C$1,"ST",
TRUE,""
)</f>
        <v/>
      </c>
      <c r="K226" s="75" t="str">
        <f>IFS
(
'RAW DO NOT EDIT'!F229 = Helper!$A$1,"EN",
'RAW DO NOT EDIT'!F229 = Helper!$B$1,"PW",
'RAW DO NOT EDIT'!F229 = Helper!$C$1,"ST",
TRUE,""
)</f>
        <v/>
      </c>
      <c r="L226" s="76" t="str">
        <f>IFS
(
'RAW DO NOT EDIT'!G229 = Helper!$A$1,"EN",
'RAW DO NOT EDIT'!G229 = Helper!$B$1,"PW",
'RAW DO NOT EDIT'!G229 = Helper!$C$1,"ST",
TRUE,""
)</f>
        <v/>
      </c>
      <c r="M226" s="68"/>
      <c r="N226" s="69"/>
    </row>
    <row r="227">
      <c r="A227" s="58"/>
      <c r="B227" s="71"/>
      <c r="C227" s="73" t="str">
        <f>'RAW DO NOT EDIT'!B230</f>
        <v/>
      </c>
      <c r="D227" s="72" t="str">
        <f>'RAW DO NOT EDIT'!D230</f>
        <v/>
      </c>
      <c r="E227" s="37" t="b">
        <v>0</v>
      </c>
      <c r="F227" s="52" t="b">
        <v>0</v>
      </c>
      <c r="G227" s="73" t="str">
        <f>IFS
(
'RAW DO NOT EDIT'!$E230 = Helper!A$1,1,
'RAW DO NOT EDIT'!$F230 = Helper!A$1,2,
'RAW DO NOT EDIT'!$G230 = Helper!A$1,3,
TRUE,""
)</f>
        <v/>
      </c>
      <c r="H227" s="72" t="str">
        <f>IFS
(
'RAW DO NOT EDIT'!$E230 = Helper!B$1,1,
'RAW DO NOT EDIT'!$F230 = Helper!B$1,2,
'RAW DO NOT EDIT'!$G230 = Helper!B$1,3,
TRUE,""
)</f>
        <v/>
      </c>
      <c r="I227" s="72" t="str">
        <f>IFS
(
'RAW DO NOT EDIT'!$E230 = Helper!C$1,1,
'RAW DO NOT EDIT'!$F230 = Helper!C$1,2,
'RAW DO NOT EDIT'!$G230 = Helper!C$1,3,
TRUE,""
)</f>
        <v/>
      </c>
      <c r="J227" s="74" t="str">
        <f>IFS
(
'RAW DO NOT EDIT'!E230 = Helper!$A$1,"EN",
'RAW DO NOT EDIT'!E230 = Helper!$B$1,"PW",
'RAW DO NOT EDIT'!E230 = Helper!$C$1,"ST",
TRUE,""
)</f>
        <v/>
      </c>
      <c r="K227" s="75" t="str">
        <f>IFS
(
'RAW DO NOT EDIT'!F230 = Helper!$A$1,"EN",
'RAW DO NOT EDIT'!F230 = Helper!$B$1,"PW",
'RAW DO NOT EDIT'!F230 = Helper!$C$1,"ST",
TRUE,""
)</f>
        <v/>
      </c>
      <c r="L227" s="76" t="str">
        <f>IFS
(
'RAW DO NOT EDIT'!G230 = Helper!$A$1,"EN",
'RAW DO NOT EDIT'!G230 = Helper!$B$1,"PW",
'RAW DO NOT EDIT'!G230 = Helper!$C$1,"ST",
TRUE,""
)</f>
        <v/>
      </c>
      <c r="M227" s="68"/>
      <c r="N227" s="69"/>
    </row>
    <row r="228">
      <c r="A228" s="58"/>
      <c r="B228" s="71"/>
      <c r="C228" s="73" t="str">
        <f>'RAW DO NOT EDIT'!B231</f>
        <v/>
      </c>
      <c r="D228" s="72" t="str">
        <f>'RAW DO NOT EDIT'!D231</f>
        <v/>
      </c>
      <c r="E228" s="37" t="b">
        <v>0</v>
      </c>
      <c r="F228" s="52" t="b">
        <v>0</v>
      </c>
      <c r="G228" s="73" t="str">
        <f>IFS
(
'RAW DO NOT EDIT'!$E231 = Helper!A$1,1,
'RAW DO NOT EDIT'!$F231 = Helper!A$1,2,
'RAW DO NOT EDIT'!$G231 = Helper!A$1,3,
TRUE,""
)</f>
        <v/>
      </c>
      <c r="H228" s="72" t="str">
        <f>IFS
(
'RAW DO NOT EDIT'!$E231 = Helper!B$1,1,
'RAW DO NOT EDIT'!$F231 = Helper!B$1,2,
'RAW DO NOT EDIT'!$G231 = Helper!B$1,3,
TRUE,""
)</f>
        <v/>
      </c>
      <c r="I228" s="72" t="str">
        <f>IFS
(
'RAW DO NOT EDIT'!$E231 = Helper!C$1,1,
'RAW DO NOT EDIT'!$F231 = Helper!C$1,2,
'RAW DO NOT EDIT'!$G231 = Helper!C$1,3,
TRUE,""
)</f>
        <v/>
      </c>
      <c r="J228" s="74" t="str">
        <f>IFS
(
'RAW DO NOT EDIT'!E231 = Helper!$A$1,"EN",
'RAW DO NOT EDIT'!E231 = Helper!$B$1,"PW",
'RAW DO NOT EDIT'!E231 = Helper!$C$1,"ST",
TRUE,""
)</f>
        <v/>
      </c>
      <c r="K228" s="75" t="str">
        <f>IFS
(
'RAW DO NOT EDIT'!F231 = Helper!$A$1,"EN",
'RAW DO NOT EDIT'!F231 = Helper!$B$1,"PW",
'RAW DO NOT EDIT'!F231 = Helper!$C$1,"ST",
TRUE,""
)</f>
        <v/>
      </c>
      <c r="L228" s="76" t="str">
        <f>IFS
(
'RAW DO NOT EDIT'!G231 = Helper!$A$1,"EN",
'RAW DO NOT EDIT'!G231 = Helper!$B$1,"PW",
'RAW DO NOT EDIT'!G231 = Helper!$C$1,"ST",
TRUE,""
)</f>
        <v/>
      </c>
      <c r="M228" s="68"/>
      <c r="N228" s="69"/>
    </row>
    <row r="229">
      <c r="A229" s="58"/>
      <c r="B229" s="71"/>
      <c r="C229" s="73" t="str">
        <f>'RAW DO NOT EDIT'!B232</f>
        <v/>
      </c>
      <c r="D229" s="72" t="str">
        <f>'RAW DO NOT EDIT'!D232</f>
        <v/>
      </c>
      <c r="E229" s="37" t="b">
        <v>0</v>
      </c>
      <c r="F229" s="52" t="b">
        <v>0</v>
      </c>
      <c r="G229" s="73" t="str">
        <f>IFS
(
'RAW DO NOT EDIT'!$E232 = Helper!A$1,1,
'RAW DO NOT EDIT'!$F232 = Helper!A$1,2,
'RAW DO NOT EDIT'!$G232 = Helper!A$1,3,
TRUE,""
)</f>
        <v/>
      </c>
      <c r="H229" s="72" t="str">
        <f>IFS
(
'RAW DO NOT EDIT'!$E232 = Helper!B$1,1,
'RAW DO NOT EDIT'!$F232 = Helper!B$1,2,
'RAW DO NOT EDIT'!$G232 = Helper!B$1,3,
TRUE,""
)</f>
        <v/>
      </c>
      <c r="I229" s="72" t="str">
        <f>IFS
(
'RAW DO NOT EDIT'!$E232 = Helper!C$1,1,
'RAW DO NOT EDIT'!$F232 = Helper!C$1,2,
'RAW DO NOT EDIT'!$G232 = Helper!C$1,3,
TRUE,""
)</f>
        <v/>
      </c>
      <c r="J229" s="74" t="str">
        <f>IFS
(
'RAW DO NOT EDIT'!E232 = Helper!$A$1,"EN",
'RAW DO NOT EDIT'!E232 = Helper!$B$1,"PW",
'RAW DO NOT EDIT'!E232 = Helper!$C$1,"ST",
TRUE,""
)</f>
        <v/>
      </c>
      <c r="K229" s="75" t="str">
        <f>IFS
(
'RAW DO NOT EDIT'!F232 = Helper!$A$1,"EN",
'RAW DO NOT EDIT'!F232 = Helper!$B$1,"PW",
'RAW DO NOT EDIT'!F232 = Helper!$C$1,"ST",
TRUE,""
)</f>
        <v/>
      </c>
      <c r="L229" s="76" t="str">
        <f>IFS
(
'RAW DO NOT EDIT'!G232 = Helper!$A$1,"EN",
'RAW DO NOT EDIT'!G232 = Helper!$B$1,"PW",
'RAW DO NOT EDIT'!G232 = Helper!$C$1,"ST",
TRUE,""
)</f>
        <v/>
      </c>
      <c r="M229" s="68"/>
      <c r="N229" s="69"/>
    </row>
    <row r="230">
      <c r="A230" s="58"/>
      <c r="B230" s="71"/>
      <c r="C230" s="73" t="str">
        <f>'RAW DO NOT EDIT'!B233</f>
        <v/>
      </c>
      <c r="D230" s="72" t="str">
        <f>'RAW DO NOT EDIT'!D233</f>
        <v/>
      </c>
      <c r="E230" s="37" t="b">
        <v>0</v>
      </c>
      <c r="F230" s="52" t="b">
        <v>0</v>
      </c>
      <c r="G230" s="73" t="str">
        <f>IFS
(
'RAW DO NOT EDIT'!$E233 = Helper!A$1,1,
'RAW DO NOT EDIT'!$F233 = Helper!A$1,2,
'RAW DO NOT EDIT'!$G233 = Helper!A$1,3,
TRUE,""
)</f>
        <v/>
      </c>
      <c r="H230" s="72" t="str">
        <f>IFS
(
'RAW DO NOT EDIT'!$E233 = Helper!B$1,1,
'RAW DO NOT EDIT'!$F233 = Helper!B$1,2,
'RAW DO NOT EDIT'!$G233 = Helper!B$1,3,
TRUE,""
)</f>
        <v/>
      </c>
      <c r="I230" s="72" t="str">
        <f>IFS
(
'RAW DO NOT EDIT'!$E233 = Helper!C$1,1,
'RAW DO NOT EDIT'!$F233 = Helper!C$1,2,
'RAW DO NOT EDIT'!$G233 = Helper!C$1,3,
TRUE,""
)</f>
        <v/>
      </c>
      <c r="J230" s="74" t="str">
        <f>IFS
(
'RAW DO NOT EDIT'!E233 = Helper!$A$1,"EN",
'RAW DO NOT EDIT'!E233 = Helper!$B$1,"PW",
'RAW DO NOT EDIT'!E233 = Helper!$C$1,"ST",
TRUE,""
)</f>
        <v/>
      </c>
      <c r="K230" s="75" t="str">
        <f>IFS
(
'RAW DO NOT EDIT'!F233 = Helper!$A$1,"EN",
'RAW DO NOT EDIT'!F233 = Helper!$B$1,"PW",
'RAW DO NOT EDIT'!F233 = Helper!$C$1,"ST",
TRUE,""
)</f>
        <v/>
      </c>
      <c r="L230" s="76" t="str">
        <f>IFS
(
'RAW DO NOT EDIT'!G233 = Helper!$A$1,"EN",
'RAW DO NOT EDIT'!G233 = Helper!$B$1,"PW",
'RAW DO NOT EDIT'!G233 = Helper!$C$1,"ST",
TRUE,""
)</f>
        <v/>
      </c>
      <c r="M230" s="68"/>
      <c r="N230" s="69"/>
    </row>
    <row r="231">
      <c r="A231" s="58"/>
      <c r="B231" s="71"/>
      <c r="C231" s="73" t="str">
        <f>'RAW DO NOT EDIT'!B234</f>
        <v/>
      </c>
      <c r="D231" s="72" t="str">
        <f>'RAW DO NOT EDIT'!D234</f>
        <v/>
      </c>
      <c r="E231" s="37" t="b">
        <v>0</v>
      </c>
      <c r="F231" s="52" t="b">
        <v>0</v>
      </c>
      <c r="G231" s="73" t="str">
        <f>IFS
(
'RAW DO NOT EDIT'!$E234 = Helper!A$1,1,
'RAW DO NOT EDIT'!$F234 = Helper!A$1,2,
'RAW DO NOT EDIT'!$G234 = Helper!A$1,3,
TRUE,""
)</f>
        <v/>
      </c>
      <c r="H231" s="72" t="str">
        <f>IFS
(
'RAW DO NOT EDIT'!$E234 = Helper!B$1,1,
'RAW DO NOT EDIT'!$F234 = Helper!B$1,2,
'RAW DO NOT EDIT'!$G234 = Helper!B$1,3,
TRUE,""
)</f>
        <v/>
      </c>
      <c r="I231" s="72" t="str">
        <f>IFS
(
'RAW DO NOT EDIT'!$E234 = Helper!C$1,1,
'RAW DO NOT EDIT'!$F234 = Helper!C$1,2,
'RAW DO NOT EDIT'!$G234 = Helper!C$1,3,
TRUE,""
)</f>
        <v/>
      </c>
      <c r="J231" s="74" t="str">
        <f>IFS
(
'RAW DO NOT EDIT'!E234 = Helper!$A$1,"EN",
'RAW DO NOT EDIT'!E234 = Helper!$B$1,"PW",
'RAW DO NOT EDIT'!E234 = Helper!$C$1,"ST",
TRUE,""
)</f>
        <v/>
      </c>
      <c r="K231" s="75" t="str">
        <f>IFS
(
'RAW DO NOT EDIT'!F234 = Helper!$A$1,"EN",
'RAW DO NOT EDIT'!F234 = Helper!$B$1,"PW",
'RAW DO NOT EDIT'!F234 = Helper!$C$1,"ST",
TRUE,""
)</f>
        <v/>
      </c>
      <c r="L231" s="76" t="str">
        <f>IFS
(
'RAW DO NOT EDIT'!G234 = Helper!$A$1,"EN",
'RAW DO NOT EDIT'!G234 = Helper!$B$1,"PW",
'RAW DO NOT EDIT'!G234 = Helper!$C$1,"ST",
TRUE,""
)</f>
        <v/>
      </c>
      <c r="M231" s="68"/>
      <c r="N231" s="69"/>
    </row>
    <row r="232">
      <c r="A232" s="58"/>
      <c r="B232" s="71"/>
      <c r="C232" s="73" t="str">
        <f>'RAW DO NOT EDIT'!B235</f>
        <v/>
      </c>
      <c r="D232" s="72" t="str">
        <f>'RAW DO NOT EDIT'!D235</f>
        <v/>
      </c>
      <c r="E232" s="37" t="b">
        <v>0</v>
      </c>
      <c r="F232" s="52" t="b">
        <v>0</v>
      </c>
      <c r="G232" s="73" t="str">
        <f>IFS
(
'RAW DO NOT EDIT'!$E235 = Helper!A$1,1,
'RAW DO NOT EDIT'!$F235 = Helper!A$1,2,
'RAW DO NOT EDIT'!$G235 = Helper!A$1,3,
TRUE,""
)</f>
        <v/>
      </c>
      <c r="H232" s="72" t="str">
        <f>IFS
(
'RAW DO NOT EDIT'!$E235 = Helper!B$1,1,
'RAW DO NOT EDIT'!$F235 = Helper!B$1,2,
'RAW DO NOT EDIT'!$G235 = Helper!B$1,3,
TRUE,""
)</f>
        <v/>
      </c>
      <c r="I232" s="72" t="str">
        <f>IFS
(
'RAW DO NOT EDIT'!$E235 = Helper!C$1,1,
'RAW DO NOT EDIT'!$F235 = Helper!C$1,2,
'RAW DO NOT EDIT'!$G235 = Helper!C$1,3,
TRUE,""
)</f>
        <v/>
      </c>
      <c r="J232" s="74" t="str">
        <f>IFS
(
'RAW DO NOT EDIT'!E235 = Helper!$A$1,"EN",
'RAW DO NOT EDIT'!E235 = Helper!$B$1,"PW",
'RAW DO NOT EDIT'!E235 = Helper!$C$1,"ST",
TRUE,""
)</f>
        <v/>
      </c>
      <c r="K232" s="75" t="str">
        <f>IFS
(
'RAW DO NOT EDIT'!F235 = Helper!$A$1,"EN",
'RAW DO NOT EDIT'!F235 = Helper!$B$1,"PW",
'RAW DO NOT EDIT'!F235 = Helper!$C$1,"ST",
TRUE,""
)</f>
        <v/>
      </c>
      <c r="L232" s="76" t="str">
        <f>IFS
(
'RAW DO NOT EDIT'!G235 = Helper!$A$1,"EN",
'RAW DO NOT EDIT'!G235 = Helper!$B$1,"PW",
'RAW DO NOT EDIT'!G235 = Helper!$C$1,"ST",
TRUE,""
)</f>
        <v/>
      </c>
      <c r="M232" s="68"/>
      <c r="N232" s="69"/>
    </row>
    <row r="233">
      <c r="A233" s="58"/>
      <c r="B233" s="71"/>
      <c r="C233" s="73" t="str">
        <f>'RAW DO NOT EDIT'!B236</f>
        <v/>
      </c>
      <c r="D233" s="72" t="str">
        <f>'RAW DO NOT EDIT'!D236</f>
        <v/>
      </c>
      <c r="E233" s="37" t="b">
        <v>0</v>
      </c>
      <c r="F233" s="52" t="b">
        <v>0</v>
      </c>
      <c r="G233" s="73" t="str">
        <f>IFS
(
'RAW DO NOT EDIT'!$E236 = Helper!A$1,1,
'RAW DO NOT EDIT'!$F236 = Helper!A$1,2,
'RAW DO NOT EDIT'!$G236 = Helper!A$1,3,
TRUE,""
)</f>
        <v/>
      </c>
      <c r="H233" s="72" t="str">
        <f>IFS
(
'RAW DO NOT EDIT'!$E236 = Helper!B$1,1,
'RAW DO NOT EDIT'!$F236 = Helper!B$1,2,
'RAW DO NOT EDIT'!$G236 = Helper!B$1,3,
TRUE,""
)</f>
        <v/>
      </c>
      <c r="I233" s="72" t="str">
        <f>IFS
(
'RAW DO NOT EDIT'!$E236 = Helper!C$1,1,
'RAW DO NOT EDIT'!$F236 = Helper!C$1,2,
'RAW DO NOT EDIT'!$G236 = Helper!C$1,3,
TRUE,""
)</f>
        <v/>
      </c>
      <c r="J233" s="74" t="str">
        <f>IFS
(
'RAW DO NOT EDIT'!E236 = Helper!$A$1,"EN",
'RAW DO NOT EDIT'!E236 = Helper!$B$1,"PW",
'RAW DO NOT EDIT'!E236 = Helper!$C$1,"ST",
TRUE,""
)</f>
        <v/>
      </c>
      <c r="K233" s="75" t="str">
        <f>IFS
(
'RAW DO NOT EDIT'!F236 = Helper!$A$1,"EN",
'RAW DO NOT EDIT'!F236 = Helper!$B$1,"PW",
'RAW DO NOT EDIT'!F236 = Helper!$C$1,"ST",
TRUE,""
)</f>
        <v/>
      </c>
      <c r="L233" s="76" t="str">
        <f>IFS
(
'RAW DO NOT EDIT'!G236 = Helper!$A$1,"EN",
'RAW DO NOT EDIT'!G236 = Helper!$B$1,"PW",
'RAW DO NOT EDIT'!G236 = Helper!$C$1,"ST",
TRUE,""
)</f>
        <v/>
      </c>
      <c r="M233" s="68"/>
      <c r="N233" s="69"/>
    </row>
    <row r="234">
      <c r="A234" s="58"/>
      <c r="B234" s="71"/>
      <c r="C234" s="73" t="str">
        <f>'RAW DO NOT EDIT'!B237</f>
        <v/>
      </c>
      <c r="D234" s="72" t="str">
        <f>'RAW DO NOT EDIT'!D237</f>
        <v/>
      </c>
      <c r="E234" s="37" t="b">
        <v>0</v>
      </c>
      <c r="F234" s="52" t="b">
        <v>0</v>
      </c>
      <c r="G234" s="73" t="str">
        <f>IFS
(
'RAW DO NOT EDIT'!$E237 = Helper!A$1,1,
'RAW DO NOT EDIT'!$F237 = Helper!A$1,2,
'RAW DO NOT EDIT'!$G237 = Helper!A$1,3,
TRUE,""
)</f>
        <v/>
      </c>
      <c r="H234" s="72" t="str">
        <f>IFS
(
'RAW DO NOT EDIT'!$E237 = Helper!B$1,1,
'RAW DO NOT EDIT'!$F237 = Helper!B$1,2,
'RAW DO NOT EDIT'!$G237 = Helper!B$1,3,
TRUE,""
)</f>
        <v/>
      </c>
      <c r="I234" s="72" t="str">
        <f>IFS
(
'RAW DO NOT EDIT'!$E237 = Helper!C$1,1,
'RAW DO NOT EDIT'!$F237 = Helper!C$1,2,
'RAW DO NOT EDIT'!$G237 = Helper!C$1,3,
TRUE,""
)</f>
        <v/>
      </c>
      <c r="J234" s="74" t="str">
        <f>IFS
(
'RAW DO NOT EDIT'!E237 = Helper!$A$1,"EN",
'RAW DO NOT EDIT'!E237 = Helper!$B$1,"PW",
'RAW DO NOT EDIT'!E237 = Helper!$C$1,"ST",
TRUE,""
)</f>
        <v/>
      </c>
      <c r="K234" s="75" t="str">
        <f>IFS
(
'RAW DO NOT EDIT'!F237 = Helper!$A$1,"EN",
'RAW DO NOT EDIT'!F237 = Helper!$B$1,"PW",
'RAW DO NOT EDIT'!F237 = Helper!$C$1,"ST",
TRUE,""
)</f>
        <v/>
      </c>
      <c r="L234" s="76" t="str">
        <f>IFS
(
'RAW DO NOT EDIT'!G237 = Helper!$A$1,"EN",
'RAW DO NOT EDIT'!G237 = Helper!$B$1,"PW",
'RAW DO NOT EDIT'!G237 = Helper!$C$1,"ST",
TRUE,""
)</f>
        <v/>
      </c>
      <c r="M234" s="68"/>
      <c r="N234" s="69"/>
    </row>
    <row r="235">
      <c r="A235" s="58"/>
      <c r="B235" s="71"/>
      <c r="C235" s="73" t="str">
        <f>'RAW DO NOT EDIT'!B238</f>
        <v/>
      </c>
      <c r="D235" s="72" t="str">
        <f>'RAW DO NOT EDIT'!D238</f>
        <v/>
      </c>
      <c r="E235" s="37" t="b">
        <v>0</v>
      </c>
      <c r="F235" s="52" t="b">
        <v>0</v>
      </c>
      <c r="G235" s="73" t="str">
        <f>IFS
(
'RAW DO NOT EDIT'!$E238 = Helper!A$1,1,
'RAW DO NOT EDIT'!$F238 = Helper!A$1,2,
'RAW DO NOT EDIT'!$G238 = Helper!A$1,3,
TRUE,""
)</f>
        <v/>
      </c>
      <c r="H235" s="72" t="str">
        <f>IFS
(
'RAW DO NOT EDIT'!$E238 = Helper!B$1,1,
'RAW DO NOT EDIT'!$F238 = Helper!B$1,2,
'RAW DO NOT EDIT'!$G238 = Helper!B$1,3,
TRUE,""
)</f>
        <v/>
      </c>
      <c r="I235" s="72" t="str">
        <f>IFS
(
'RAW DO NOT EDIT'!$E238 = Helper!C$1,1,
'RAW DO NOT EDIT'!$F238 = Helper!C$1,2,
'RAW DO NOT EDIT'!$G238 = Helper!C$1,3,
TRUE,""
)</f>
        <v/>
      </c>
      <c r="J235" s="74" t="str">
        <f>IFS
(
'RAW DO NOT EDIT'!E238 = Helper!$A$1,"EN",
'RAW DO NOT EDIT'!E238 = Helper!$B$1,"PW",
'RAW DO NOT EDIT'!E238 = Helper!$C$1,"ST",
TRUE,""
)</f>
        <v/>
      </c>
      <c r="K235" s="75" t="str">
        <f>IFS
(
'RAW DO NOT EDIT'!F238 = Helper!$A$1,"EN",
'RAW DO NOT EDIT'!F238 = Helper!$B$1,"PW",
'RAW DO NOT EDIT'!F238 = Helper!$C$1,"ST",
TRUE,""
)</f>
        <v/>
      </c>
      <c r="L235" s="76" t="str">
        <f>IFS
(
'RAW DO NOT EDIT'!G238 = Helper!$A$1,"EN",
'RAW DO NOT EDIT'!G238 = Helper!$B$1,"PW",
'RAW DO NOT EDIT'!G238 = Helper!$C$1,"ST",
TRUE,""
)</f>
        <v/>
      </c>
      <c r="M235" s="68"/>
      <c r="N235" s="69"/>
    </row>
    <row r="236">
      <c r="A236" s="58"/>
      <c r="B236" s="71"/>
      <c r="C236" s="73" t="str">
        <f>'RAW DO NOT EDIT'!B239</f>
        <v/>
      </c>
      <c r="D236" s="72" t="str">
        <f>'RAW DO NOT EDIT'!D239</f>
        <v/>
      </c>
      <c r="E236" s="37" t="b">
        <v>0</v>
      </c>
      <c r="F236" s="52" t="b">
        <v>0</v>
      </c>
      <c r="G236" s="73" t="str">
        <f>IFS
(
'RAW DO NOT EDIT'!$E239 = Helper!A$1,1,
'RAW DO NOT EDIT'!$F239 = Helper!A$1,2,
'RAW DO NOT EDIT'!$G239 = Helper!A$1,3,
TRUE,""
)</f>
        <v/>
      </c>
      <c r="H236" s="72" t="str">
        <f>IFS
(
'RAW DO NOT EDIT'!$E239 = Helper!B$1,1,
'RAW DO NOT EDIT'!$F239 = Helper!B$1,2,
'RAW DO NOT EDIT'!$G239 = Helper!B$1,3,
TRUE,""
)</f>
        <v/>
      </c>
      <c r="I236" s="72" t="str">
        <f>IFS
(
'RAW DO NOT EDIT'!$E239 = Helper!C$1,1,
'RAW DO NOT EDIT'!$F239 = Helper!C$1,2,
'RAW DO NOT EDIT'!$G239 = Helper!C$1,3,
TRUE,""
)</f>
        <v/>
      </c>
      <c r="J236" s="74" t="str">
        <f>IFS
(
'RAW DO NOT EDIT'!E239 = Helper!$A$1,"EN",
'RAW DO NOT EDIT'!E239 = Helper!$B$1,"PW",
'RAW DO NOT EDIT'!E239 = Helper!$C$1,"ST",
TRUE,""
)</f>
        <v/>
      </c>
      <c r="K236" s="75" t="str">
        <f>IFS
(
'RAW DO NOT EDIT'!F239 = Helper!$A$1,"EN",
'RAW DO NOT EDIT'!F239 = Helper!$B$1,"PW",
'RAW DO NOT EDIT'!F239 = Helper!$C$1,"ST",
TRUE,""
)</f>
        <v/>
      </c>
      <c r="L236" s="76" t="str">
        <f>IFS
(
'RAW DO NOT EDIT'!G239 = Helper!$A$1,"EN",
'RAW DO NOT EDIT'!G239 = Helper!$B$1,"PW",
'RAW DO NOT EDIT'!G239 = Helper!$C$1,"ST",
TRUE,""
)</f>
        <v/>
      </c>
      <c r="M236" s="68"/>
      <c r="N236" s="69"/>
    </row>
    <row r="237">
      <c r="A237" s="58"/>
      <c r="B237" s="71"/>
      <c r="C237" s="73" t="str">
        <f>'RAW DO NOT EDIT'!B240</f>
        <v/>
      </c>
      <c r="D237" s="72" t="str">
        <f>'RAW DO NOT EDIT'!D240</f>
        <v/>
      </c>
      <c r="E237" s="37" t="b">
        <v>0</v>
      </c>
      <c r="F237" s="52" t="b">
        <v>0</v>
      </c>
      <c r="G237" s="73" t="str">
        <f>IFS
(
'RAW DO NOT EDIT'!$E240 = Helper!A$1,1,
'RAW DO NOT EDIT'!$F240 = Helper!A$1,2,
'RAW DO NOT EDIT'!$G240 = Helper!A$1,3,
TRUE,""
)</f>
        <v/>
      </c>
      <c r="H237" s="72" t="str">
        <f>IFS
(
'RAW DO NOT EDIT'!$E240 = Helper!B$1,1,
'RAW DO NOT EDIT'!$F240 = Helper!B$1,2,
'RAW DO NOT EDIT'!$G240 = Helper!B$1,3,
TRUE,""
)</f>
        <v/>
      </c>
      <c r="I237" s="72" t="str">
        <f>IFS
(
'RAW DO NOT EDIT'!$E240 = Helper!C$1,1,
'RAW DO NOT EDIT'!$F240 = Helper!C$1,2,
'RAW DO NOT EDIT'!$G240 = Helper!C$1,3,
TRUE,""
)</f>
        <v/>
      </c>
      <c r="J237" s="74" t="str">
        <f>IFS
(
'RAW DO NOT EDIT'!E240 = Helper!$A$1,"EN",
'RAW DO NOT EDIT'!E240 = Helper!$B$1,"PW",
'RAW DO NOT EDIT'!E240 = Helper!$C$1,"ST",
TRUE,""
)</f>
        <v/>
      </c>
      <c r="K237" s="75" t="str">
        <f>IFS
(
'RAW DO NOT EDIT'!F240 = Helper!$A$1,"EN",
'RAW DO NOT EDIT'!F240 = Helper!$B$1,"PW",
'RAW DO NOT EDIT'!F240 = Helper!$C$1,"ST",
TRUE,""
)</f>
        <v/>
      </c>
      <c r="L237" s="76" t="str">
        <f>IFS
(
'RAW DO NOT EDIT'!G240 = Helper!$A$1,"EN",
'RAW DO NOT EDIT'!G240 = Helper!$B$1,"PW",
'RAW DO NOT EDIT'!G240 = Helper!$C$1,"ST",
TRUE,""
)</f>
        <v/>
      </c>
      <c r="M237" s="68"/>
      <c r="N237" s="69"/>
    </row>
    <row r="238">
      <c r="A238" s="58"/>
      <c r="B238" s="71"/>
      <c r="C238" s="73" t="str">
        <f>'RAW DO NOT EDIT'!B241</f>
        <v/>
      </c>
      <c r="D238" s="72" t="str">
        <f>'RAW DO NOT EDIT'!D241</f>
        <v/>
      </c>
      <c r="E238" s="37" t="b">
        <v>0</v>
      </c>
      <c r="F238" s="52" t="b">
        <v>0</v>
      </c>
      <c r="G238" s="73" t="str">
        <f>IFS
(
'RAW DO NOT EDIT'!$E241 = Helper!A$1,1,
'RAW DO NOT EDIT'!$F241 = Helper!A$1,2,
'RAW DO NOT EDIT'!$G241 = Helper!A$1,3,
TRUE,""
)</f>
        <v/>
      </c>
      <c r="H238" s="72" t="str">
        <f>IFS
(
'RAW DO NOT EDIT'!$E241 = Helper!B$1,1,
'RAW DO NOT EDIT'!$F241 = Helper!B$1,2,
'RAW DO NOT EDIT'!$G241 = Helper!B$1,3,
TRUE,""
)</f>
        <v/>
      </c>
      <c r="I238" s="72" t="str">
        <f>IFS
(
'RAW DO NOT EDIT'!$E241 = Helper!C$1,1,
'RAW DO NOT EDIT'!$F241 = Helper!C$1,2,
'RAW DO NOT EDIT'!$G241 = Helper!C$1,3,
TRUE,""
)</f>
        <v/>
      </c>
      <c r="J238" s="74" t="str">
        <f>IFS
(
'RAW DO NOT EDIT'!E241 = Helper!$A$1,"EN",
'RAW DO NOT EDIT'!E241 = Helper!$B$1,"PW",
'RAW DO NOT EDIT'!E241 = Helper!$C$1,"ST",
TRUE,""
)</f>
        <v/>
      </c>
      <c r="K238" s="75" t="str">
        <f>IFS
(
'RAW DO NOT EDIT'!F241 = Helper!$A$1,"EN",
'RAW DO NOT EDIT'!F241 = Helper!$B$1,"PW",
'RAW DO NOT EDIT'!F241 = Helper!$C$1,"ST",
TRUE,""
)</f>
        <v/>
      </c>
      <c r="L238" s="76" t="str">
        <f>IFS
(
'RAW DO NOT EDIT'!G241 = Helper!$A$1,"EN",
'RAW DO NOT EDIT'!G241 = Helper!$B$1,"PW",
'RAW DO NOT EDIT'!G241 = Helper!$C$1,"ST",
TRUE,""
)</f>
        <v/>
      </c>
      <c r="M238" s="68"/>
      <c r="N238" s="69"/>
    </row>
    <row r="239">
      <c r="A239" s="58"/>
      <c r="B239" s="71"/>
      <c r="C239" s="73" t="str">
        <f>'RAW DO NOT EDIT'!B242</f>
        <v/>
      </c>
      <c r="D239" s="72" t="str">
        <f>'RAW DO NOT EDIT'!D242</f>
        <v/>
      </c>
      <c r="E239" s="37" t="b">
        <v>0</v>
      </c>
      <c r="F239" s="52" t="b">
        <v>0</v>
      </c>
      <c r="G239" s="73" t="str">
        <f>IFS
(
'RAW DO NOT EDIT'!$E242 = Helper!A$1,1,
'RAW DO NOT EDIT'!$F242 = Helper!A$1,2,
'RAW DO NOT EDIT'!$G242 = Helper!A$1,3,
TRUE,""
)</f>
        <v/>
      </c>
      <c r="H239" s="72" t="str">
        <f>IFS
(
'RAW DO NOT EDIT'!$E242 = Helper!B$1,1,
'RAW DO NOT EDIT'!$F242 = Helper!B$1,2,
'RAW DO NOT EDIT'!$G242 = Helper!B$1,3,
TRUE,""
)</f>
        <v/>
      </c>
      <c r="I239" s="72" t="str">
        <f>IFS
(
'RAW DO NOT EDIT'!$E242 = Helper!C$1,1,
'RAW DO NOT EDIT'!$F242 = Helper!C$1,2,
'RAW DO NOT EDIT'!$G242 = Helper!C$1,3,
TRUE,""
)</f>
        <v/>
      </c>
      <c r="J239" s="74" t="str">
        <f>IFS
(
'RAW DO NOT EDIT'!E242 = Helper!$A$1,"EN",
'RAW DO NOT EDIT'!E242 = Helper!$B$1,"PW",
'RAW DO NOT EDIT'!E242 = Helper!$C$1,"ST",
TRUE,""
)</f>
        <v/>
      </c>
      <c r="K239" s="75" t="str">
        <f>IFS
(
'RAW DO NOT EDIT'!F242 = Helper!$A$1,"EN",
'RAW DO NOT EDIT'!F242 = Helper!$B$1,"PW",
'RAW DO NOT EDIT'!F242 = Helper!$C$1,"ST",
TRUE,""
)</f>
        <v/>
      </c>
      <c r="L239" s="76" t="str">
        <f>IFS
(
'RAW DO NOT EDIT'!G242 = Helper!$A$1,"EN",
'RAW DO NOT EDIT'!G242 = Helper!$B$1,"PW",
'RAW DO NOT EDIT'!G242 = Helper!$C$1,"ST",
TRUE,""
)</f>
        <v/>
      </c>
      <c r="M239" s="68"/>
      <c r="N239" s="69"/>
    </row>
    <row r="240">
      <c r="A240" s="58"/>
      <c r="B240" s="71"/>
      <c r="C240" s="73" t="str">
        <f>'RAW DO NOT EDIT'!B243</f>
        <v/>
      </c>
      <c r="D240" s="72" t="str">
        <f>'RAW DO NOT EDIT'!D243</f>
        <v/>
      </c>
      <c r="E240" s="37" t="b">
        <v>0</v>
      </c>
      <c r="F240" s="52" t="b">
        <v>0</v>
      </c>
      <c r="G240" s="73" t="str">
        <f>IFS
(
'RAW DO NOT EDIT'!$E243 = Helper!A$1,1,
'RAW DO NOT EDIT'!$F243 = Helper!A$1,2,
'RAW DO NOT EDIT'!$G243 = Helper!A$1,3,
TRUE,""
)</f>
        <v/>
      </c>
      <c r="H240" s="72" t="str">
        <f>IFS
(
'RAW DO NOT EDIT'!$E243 = Helper!B$1,1,
'RAW DO NOT EDIT'!$F243 = Helper!B$1,2,
'RAW DO NOT EDIT'!$G243 = Helper!B$1,3,
TRUE,""
)</f>
        <v/>
      </c>
      <c r="I240" s="72" t="str">
        <f>IFS
(
'RAW DO NOT EDIT'!$E243 = Helper!C$1,1,
'RAW DO NOT EDIT'!$F243 = Helper!C$1,2,
'RAW DO NOT EDIT'!$G243 = Helper!C$1,3,
TRUE,""
)</f>
        <v/>
      </c>
      <c r="J240" s="74" t="str">
        <f>IFS
(
'RAW DO NOT EDIT'!E243 = Helper!$A$1,"EN",
'RAW DO NOT EDIT'!E243 = Helper!$B$1,"PW",
'RAW DO NOT EDIT'!E243 = Helper!$C$1,"ST",
TRUE,""
)</f>
        <v/>
      </c>
      <c r="K240" s="75" t="str">
        <f>IFS
(
'RAW DO NOT EDIT'!F243 = Helper!$A$1,"EN",
'RAW DO NOT EDIT'!F243 = Helper!$B$1,"PW",
'RAW DO NOT EDIT'!F243 = Helper!$C$1,"ST",
TRUE,""
)</f>
        <v/>
      </c>
      <c r="L240" s="76" t="str">
        <f>IFS
(
'RAW DO NOT EDIT'!G243 = Helper!$A$1,"EN",
'RAW DO NOT EDIT'!G243 = Helper!$B$1,"PW",
'RAW DO NOT EDIT'!G243 = Helper!$C$1,"ST",
TRUE,""
)</f>
        <v/>
      </c>
      <c r="M240" s="68"/>
      <c r="N240" s="69"/>
    </row>
    <row r="241">
      <c r="A241" s="58"/>
      <c r="B241" s="71"/>
      <c r="C241" s="73" t="str">
        <f>'RAW DO NOT EDIT'!B244</f>
        <v/>
      </c>
      <c r="D241" s="72" t="str">
        <f>'RAW DO NOT EDIT'!D244</f>
        <v/>
      </c>
      <c r="E241" s="37" t="b">
        <v>0</v>
      </c>
      <c r="F241" s="52" t="b">
        <v>0</v>
      </c>
      <c r="G241" s="73" t="str">
        <f>IFS
(
'RAW DO NOT EDIT'!$E244 = Helper!A$1,1,
'RAW DO NOT EDIT'!$F244 = Helper!A$1,2,
'RAW DO NOT EDIT'!$G244 = Helper!A$1,3,
TRUE,""
)</f>
        <v/>
      </c>
      <c r="H241" s="72" t="str">
        <f>IFS
(
'RAW DO NOT EDIT'!$E244 = Helper!B$1,1,
'RAW DO NOT EDIT'!$F244 = Helper!B$1,2,
'RAW DO NOT EDIT'!$G244 = Helper!B$1,3,
TRUE,""
)</f>
        <v/>
      </c>
      <c r="I241" s="72" t="str">
        <f>IFS
(
'RAW DO NOT EDIT'!$E244 = Helper!C$1,1,
'RAW DO NOT EDIT'!$F244 = Helper!C$1,2,
'RAW DO NOT EDIT'!$G244 = Helper!C$1,3,
TRUE,""
)</f>
        <v/>
      </c>
      <c r="J241" s="74" t="str">
        <f>IFS
(
'RAW DO NOT EDIT'!E244 = Helper!$A$1,"EN",
'RAW DO NOT EDIT'!E244 = Helper!$B$1,"PW",
'RAW DO NOT EDIT'!E244 = Helper!$C$1,"ST",
TRUE,""
)</f>
        <v/>
      </c>
      <c r="K241" s="75" t="str">
        <f>IFS
(
'RAW DO NOT EDIT'!F244 = Helper!$A$1,"EN",
'RAW DO NOT EDIT'!F244 = Helper!$B$1,"PW",
'RAW DO NOT EDIT'!F244 = Helper!$C$1,"ST",
TRUE,""
)</f>
        <v/>
      </c>
      <c r="L241" s="76" t="str">
        <f>IFS
(
'RAW DO NOT EDIT'!G244 = Helper!$A$1,"EN",
'RAW DO NOT EDIT'!G244 = Helper!$B$1,"PW",
'RAW DO NOT EDIT'!G244 = Helper!$C$1,"ST",
TRUE,""
)</f>
        <v/>
      </c>
      <c r="M241" s="68"/>
      <c r="N241" s="69"/>
    </row>
    <row r="242">
      <c r="A242" s="58"/>
      <c r="B242" s="71"/>
      <c r="C242" s="73" t="str">
        <f>'RAW DO NOT EDIT'!B245</f>
        <v/>
      </c>
      <c r="D242" s="72" t="str">
        <f>'RAW DO NOT EDIT'!D245</f>
        <v/>
      </c>
      <c r="E242" s="37" t="b">
        <v>0</v>
      </c>
      <c r="F242" s="52" t="b">
        <v>0</v>
      </c>
      <c r="G242" s="73" t="str">
        <f>IFS
(
'RAW DO NOT EDIT'!$E245 = Helper!A$1,1,
'RAW DO NOT EDIT'!$F245 = Helper!A$1,2,
'RAW DO NOT EDIT'!$G245 = Helper!A$1,3,
TRUE,""
)</f>
        <v/>
      </c>
      <c r="H242" s="72" t="str">
        <f>IFS
(
'RAW DO NOT EDIT'!$E245 = Helper!B$1,1,
'RAW DO NOT EDIT'!$F245 = Helper!B$1,2,
'RAW DO NOT EDIT'!$G245 = Helper!B$1,3,
TRUE,""
)</f>
        <v/>
      </c>
      <c r="I242" s="72" t="str">
        <f>IFS
(
'RAW DO NOT EDIT'!$E245 = Helper!C$1,1,
'RAW DO NOT EDIT'!$F245 = Helper!C$1,2,
'RAW DO NOT EDIT'!$G245 = Helper!C$1,3,
TRUE,""
)</f>
        <v/>
      </c>
      <c r="J242" s="74" t="str">
        <f>IFS
(
'RAW DO NOT EDIT'!E245 = Helper!$A$1,"EN",
'RAW DO NOT EDIT'!E245 = Helper!$B$1,"PW",
'RAW DO NOT EDIT'!E245 = Helper!$C$1,"ST",
TRUE,""
)</f>
        <v/>
      </c>
      <c r="K242" s="75" t="str">
        <f>IFS
(
'RAW DO NOT EDIT'!F245 = Helper!$A$1,"EN",
'RAW DO NOT EDIT'!F245 = Helper!$B$1,"PW",
'RAW DO NOT EDIT'!F245 = Helper!$C$1,"ST",
TRUE,""
)</f>
        <v/>
      </c>
      <c r="L242" s="76" t="str">
        <f>IFS
(
'RAW DO NOT EDIT'!G245 = Helper!$A$1,"EN",
'RAW DO NOT EDIT'!G245 = Helper!$B$1,"PW",
'RAW DO NOT EDIT'!G245 = Helper!$C$1,"ST",
TRUE,""
)</f>
        <v/>
      </c>
      <c r="M242" s="68"/>
      <c r="N242" s="69"/>
    </row>
    <row r="243">
      <c r="A243" s="58"/>
      <c r="B243" s="71"/>
      <c r="C243" s="73" t="str">
        <f>'RAW DO NOT EDIT'!B246</f>
        <v/>
      </c>
      <c r="D243" s="72" t="str">
        <f>'RAW DO NOT EDIT'!D246</f>
        <v/>
      </c>
      <c r="E243" s="37" t="b">
        <v>0</v>
      </c>
      <c r="F243" s="52" t="b">
        <v>0</v>
      </c>
      <c r="G243" s="73" t="str">
        <f>IFS
(
'RAW DO NOT EDIT'!$E246 = Helper!A$1,1,
'RAW DO NOT EDIT'!$F246 = Helper!A$1,2,
'RAW DO NOT EDIT'!$G246 = Helper!A$1,3,
TRUE,""
)</f>
        <v/>
      </c>
      <c r="H243" s="72" t="str">
        <f>IFS
(
'RAW DO NOT EDIT'!$E246 = Helper!B$1,1,
'RAW DO NOT EDIT'!$F246 = Helper!B$1,2,
'RAW DO NOT EDIT'!$G246 = Helper!B$1,3,
TRUE,""
)</f>
        <v/>
      </c>
      <c r="I243" s="72" t="str">
        <f>IFS
(
'RAW DO NOT EDIT'!$E246 = Helper!C$1,1,
'RAW DO NOT EDIT'!$F246 = Helper!C$1,2,
'RAW DO NOT EDIT'!$G246 = Helper!C$1,3,
TRUE,""
)</f>
        <v/>
      </c>
      <c r="J243" s="74" t="str">
        <f>IFS
(
'RAW DO NOT EDIT'!E246 = Helper!$A$1,"EN",
'RAW DO NOT EDIT'!E246 = Helper!$B$1,"PW",
'RAW DO NOT EDIT'!E246 = Helper!$C$1,"ST",
TRUE,""
)</f>
        <v/>
      </c>
      <c r="K243" s="75" t="str">
        <f>IFS
(
'RAW DO NOT EDIT'!F246 = Helper!$A$1,"EN",
'RAW DO NOT EDIT'!F246 = Helper!$B$1,"PW",
'RAW DO NOT EDIT'!F246 = Helper!$C$1,"ST",
TRUE,""
)</f>
        <v/>
      </c>
      <c r="L243" s="76" t="str">
        <f>IFS
(
'RAW DO NOT EDIT'!G246 = Helper!$A$1,"EN",
'RAW DO NOT EDIT'!G246 = Helper!$B$1,"PW",
'RAW DO NOT EDIT'!G246 = Helper!$C$1,"ST",
TRUE,""
)</f>
        <v/>
      </c>
      <c r="M243" s="68"/>
      <c r="N243" s="69"/>
    </row>
    <row r="244">
      <c r="A244" s="58"/>
      <c r="B244" s="71"/>
      <c r="C244" s="73" t="str">
        <f>'RAW DO NOT EDIT'!B247</f>
        <v/>
      </c>
      <c r="D244" s="72" t="str">
        <f>'RAW DO NOT EDIT'!D247</f>
        <v/>
      </c>
      <c r="E244" s="37" t="b">
        <v>0</v>
      </c>
      <c r="F244" s="52" t="b">
        <v>0</v>
      </c>
      <c r="G244" s="73" t="str">
        <f>IFS
(
'RAW DO NOT EDIT'!$E247 = Helper!A$1,1,
'RAW DO NOT EDIT'!$F247 = Helper!A$1,2,
'RAW DO NOT EDIT'!$G247 = Helper!A$1,3,
TRUE,""
)</f>
        <v/>
      </c>
      <c r="H244" s="72" t="str">
        <f>IFS
(
'RAW DO NOT EDIT'!$E247 = Helper!B$1,1,
'RAW DO NOT EDIT'!$F247 = Helper!B$1,2,
'RAW DO NOT EDIT'!$G247 = Helper!B$1,3,
TRUE,""
)</f>
        <v/>
      </c>
      <c r="I244" s="72" t="str">
        <f>IFS
(
'RAW DO NOT EDIT'!$E247 = Helper!C$1,1,
'RAW DO NOT EDIT'!$F247 = Helper!C$1,2,
'RAW DO NOT EDIT'!$G247 = Helper!C$1,3,
TRUE,""
)</f>
        <v/>
      </c>
      <c r="J244" s="74" t="str">
        <f>IFS
(
'RAW DO NOT EDIT'!E247 = Helper!$A$1,"EN",
'RAW DO NOT EDIT'!E247 = Helper!$B$1,"PW",
'RAW DO NOT EDIT'!E247 = Helper!$C$1,"ST",
TRUE,""
)</f>
        <v/>
      </c>
      <c r="K244" s="75" t="str">
        <f>IFS
(
'RAW DO NOT EDIT'!F247 = Helper!$A$1,"EN",
'RAW DO NOT EDIT'!F247 = Helper!$B$1,"PW",
'RAW DO NOT EDIT'!F247 = Helper!$C$1,"ST",
TRUE,""
)</f>
        <v/>
      </c>
      <c r="L244" s="76" t="str">
        <f>IFS
(
'RAW DO NOT EDIT'!G247 = Helper!$A$1,"EN",
'RAW DO NOT EDIT'!G247 = Helper!$B$1,"PW",
'RAW DO NOT EDIT'!G247 = Helper!$C$1,"ST",
TRUE,""
)</f>
        <v/>
      </c>
      <c r="M244" s="68"/>
      <c r="N244" s="69"/>
    </row>
    <row r="245">
      <c r="A245" s="58"/>
      <c r="B245" s="71"/>
      <c r="C245" s="73" t="str">
        <f>'RAW DO NOT EDIT'!B248</f>
        <v/>
      </c>
      <c r="D245" s="72" t="str">
        <f>'RAW DO NOT EDIT'!D248</f>
        <v/>
      </c>
      <c r="E245" s="37" t="b">
        <v>0</v>
      </c>
      <c r="F245" s="52" t="b">
        <v>0</v>
      </c>
      <c r="G245" s="73" t="str">
        <f>IFS
(
'RAW DO NOT EDIT'!$E248 = Helper!A$1,1,
'RAW DO NOT EDIT'!$F248 = Helper!A$1,2,
'RAW DO NOT EDIT'!$G248 = Helper!A$1,3,
TRUE,""
)</f>
        <v/>
      </c>
      <c r="H245" s="72" t="str">
        <f>IFS
(
'RAW DO NOT EDIT'!$E248 = Helper!B$1,1,
'RAW DO NOT EDIT'!$F248 = Helper!B$1,2,
'RAW DO NOT EDIT'!$G248 = Helper!B$1,3,
TRUE,""
)</f>
        <v/>
      </c>
      <c r="I245" s="72" t="str">
        <f>IFS
(
'RAW DO NOT EDIT'!$E248 = Helper!C$1,1,
'RAW DO NOT EDIT'!$F248 = Helper!C$1,2,
'RAW DO NOT EDIT'!$G248 = Helper!C$1,3,
TRUE,""
)</f>
        <v/>
      </c>
      <c r="J245" s="74" t="str">
        <f>IFS
(
'RAW DO NOT EDIT'!E248 = Helper!$A$1,"EN",
'RAW DO NOT EDIT'!E248 = Helper!$B$1,"PW",
'RAW DO NOT EDIT'!E248 = Helper!$C$1,"ST",
TRUE,""
)</f>
        <v/>
      </c>
      <c r="K245" s="75" t="str">
        <f>IFS
(
'RAW DO NOT EDIT'!F248 = Helper!$A$1,"EN",
'RAW DO NOT EDIT'!F248 = Helper!$B$1,"PW",
'RAW DO NOT EDIT'!F248 = Helper!$C$1,"ST",
TRUE,""
)</f>
        <v/>
      </c>
      <c r="L245" s="76" t="str">
        <f>IFS
(
'RAW DO NOT EDIT'!G248 = Helper!$A$1,"EN",
'RAW DO NOT EDIT'!G248 = Helper!$B$1,"PW",
'RAW DO NOT EDIT'!G248 = Helper!$C$1,"ST",
TRUE,""
)</f>
        <v/>
      </c>
      <c r="M245" s="68"/>
      <c r="N245" s="69"/>
    </row>
    <row r="246">
      <c r="A246" s="58"/>
      <c r="B246" s="71"/>
      <c r="C246" s="73" t="str">
        <f>'RAW DO NOT EDIT'!B249</f>
        <v/>
      </c>
      <c r="D246" s="72" t="str">
        <f>'RAW DO NOT EDIT'!D249</f>
        <v/>
      </c>
      <c r="E246" s="37" t="b">
        <v>0</v>
      </c>
      <c r="F246" s="52" t="b">
        <v>0</v>
      </c>
      <c r="G246" s="73" t="str">
        <f>IFS
(
'RAW DO NOT EDIT'!$E249 = Helper!A$1,1,
'RAW DO NOT EDIT'!$F249 = Helper!A$1,2,
'RAW DO NOT EDIT'!$G249 = Helper!A$1,3,
TRUE,""
)</f>
        <v/>
      </c>
      <c r="H246" s="72" t="str">
        <f>IFS
(
'RAW DO NOT EDIT'!$E249 = Helper!B$1,1,
'RAW DO NOT EDIT'!$F249 = Helper!B$1,2,
'RAW DO NOT EDIT'!$G249 = Helper!B$1,3,
TRUE,""
)</f>
        <v/>
      </c>
      <c r="I246" s="72" t="str">
        <f>IFS
(
'RAW DO NOT EDIT'!$E249 = Helper!C$1,1,
'RAW DO NOT EDIT'!$F249 = Helper!C$1,2,
'RAW DO NOT EDIT'!$G249 = Helper!C$1,3,
TRUE,""
)</f>
        <v/>
      </c>
      <c r="J246" s="74" t="str">
        <f>IFS
(
'RAW DO NOT EDIT'!E249 = Helper!$A$1,"EN",
'RAW DO NOT EDIT'!E249 = Helper!$B$1,"PW",
'RAW DO NOT EDIT'!E249 = Helper!$C$1,"ST",
TRUE,""
)</f>
        <v/>
      </c>
      <c r="K246" s="75" t="str">
        <f>IFS
(
'RAW DO NOT EDIT'!F249 = Helper!$A$1,"EN",
'RAW DO NOT EDIT'!F249 = Helper!$B$1,"PW",
'RAW DO NOT EDIT'!F249 = Helper!$C$1,"ST",
TRUE,""
)</f>
        <v/>
      </c>
      <c r="L246" s="76" t="str">
        <f>IFS
(
'RAW DO NOT EDIT'!G249 = Helper!$A$1,"EN",
'RAW DO NOT EDIT'!G249 = Helper!$B$1,"PW",
'RAW DO NOT EDIT'!G249 = Helper!$C$1,"ST",
TRUE,""
)</f>
        <v/>
      </c>
      <c r="M246" s="68"/>
      <c r="N246" s="69"/>
    </row>
    <row r="247">
      <c r="A247" s="58"/>
      <c r="B247" s="71"/>
      <c r="C247" s="73" t="str">
        <f>'RAW DO NOT EDIT'!B250</f>
        <v/>
      </c>
      <c r="D247" s="72" t="str">
        <f>'RAW DO NOT EDIT'!D250</f>
        <v/>
      </c>
      <c r="E247" s="37" t="b">
        <v>0</v>
      </c>
      <c r="F247" s="52" t="b">
        <v>0</v>
      </c>
      <c r="G247" s="73" t="str">
        <f>IFS
(
'RAW DO NOT EDIT'!$E250 = Helper!A$1,1,
'RAW DO NOT EDIT'!$F250 = Helper!A$1,2,
'RAW DO NOT EDIT'!$G250 = Helper!A$1,3,
TRUE,""
)</f>
        <v/>
      </c>
      <c r="H247" s="72" t="str">
        <f>IFS
(
'RAW DO NOT EDIT'!$E250 = Helper!B$1,1,
'RAW DO NOT EDIT'!$F250 = Helper!B$1,2,
'RAW DO NOT EDIT'!$G250 = Helper!B$1,3,
TRUE,""
)</f>
        <v/>
      </c>
      <c r="I247" s="72" t="str">
        <f>IFS
(
'RAW DO NOT EDIT'!$E250 = Helper!C$1,1,
'RAW DO NOT EDIT'!$F250 = Helper!C$1,2,
'RAW DO NOT EDIT'!$G250 = Helper!C$1,3,
TRUE,""
)</f>
        <v/>
      </c>
      <c r="J247" s="74" t="str">
        <f>IFS
(
'RAW DO NOT EDIT'!E250 = Helper!$A$1,"EN",
'RAW DO NOT EDIT'!E250 = Helper!$B$1,"PW",
'RAW DO NOT EDIT'!E250 = Helper!$C$1,"ST",
TRUE,""
)</f>
        <v/>
      </c>
      <c r="K247" s="75" t="str">
        <f>IFS
(
'RAW DO NOT EDIT'!F250 = Helper!$A$1,"EN",
'RAW DO NOT EDIT'!F250 = Helper!$B$1,"PW",
'RAW DO NOT EDIT'!F250 = Helper!$C$1,"ST",
TRUE,""
)</f>
        <v/>
      </c>
      <c r="L247" s="76" t="str">
        <f>IFS
(
'RAW DO NOT EDIT'!G250 = Helper!$A$1,"EN",
'RAW DO NOT EDIT'!G250 = Helper!$B$1,"PW",
'RAW DO NOT EDIT'!G250 = Helper!$C$1,"ST",
TRUE,""
)</f>
        <v/>
      </c>
      <c r="M247" s="68"/>
      <c r="N247" s="69"/>
    </row>
    <row r="248">
      <c r="A248" s="58"/>
      <c r="B248" s="71"/>
      <c r="C248" s="73" t="str">
        <f>'RAW DO NOT EDIT'!B251</f>
        <v/>
      </c>
      <c r="D248" s="72" t="str">
        <f>'RAW DO NOT EDIT'!D251</f>
        <v/>
      </c>
      <c r="E248" s="37" t="b">
        <v>0</v>
      </c>
      <c r="F248" s="52" t="b">
        <v>0</v>
      </c>
      <c r="G248" s="73" t="str">
        <f>IFS
(
'RAW DO NOT EDIT'!$E251 = Helper!A$1,1,
'RAW DO NOT EDIT'!$F251 = Helper!A$1,2,
'RAW DO NOT EDIT'!$G251 = Helper!A$1,3,
TRUE,""
)</f>
        <v/>
      </c>
      <c r="H248" s="72" t="str">
        <f>IFS
(
'RAW DO NOT EDIT'!$E251 = Helper!B$1,1,
'RAW DO NOT EDIT'!$F251 = Helper!B$1,2,
'RAW DO NOT EDIT'!$G251 = Helper!B$1,3,
TRUE,""
)</f>
        <v/>
      </c>
      <c r="I248" s="72" t="str">
        <f>IFS
(
'RAW DO NOT EDIT'!$E251 = Helper!C$1,1,
'RAW DO NOT EDIT'!$F251 = Helper!C$1,2,
'RAW DO NOT EDIT'!$G251 = Helper!C$1,3,
TRUE,""
)</f>
        <v/>
      </c>
      <c r="J248" s="74" t="str">
        <f>IFS
(
'RAW DO NOT EDIT'!E251 = Helper!$A$1,"EN",
'RAW DO NOT EDIT'!E251 = Helper!$B$1,"PW",
'RAW DO NOT EDIT'!E251 = Helper!$C$1,"ST",
TRUE,""
)</f>
        <v/>
      </c>
      <c r="K248" s="75" t="str">
        <f>IFS
(
'RAW DO NOT EDIT'!F251 = Helper!$A$1,"EN",
'RAW DO NOT EDIT'!F251 = Helper!$B$1,"PW",
'RAW DO NOT EDIT'!F251 = Helper!$C$1,"ST",
TRUE,""
)</f>
        <v/>
      </c>
      <c r="L248" s="76" t="str">
        <f>IFS
(
'RAW DO NOT EDIT'!G251 = Helper!$A$1,"EN",
'RAW DO NOT EDIT'!G251 = Helper!$B$1,"PW",
'RAW DO NOT EDIT'!G251 = Helper!$C$1,"ST",
TRUE,""
)</f>
        <v/>
      </c>
      <c r="M248" s="68"/>
      <c r="N248" s="69"/>
    </row>
    <row r="249">
      <c r="A249" s="58"/>
      <c r="B249" s="71"/>
      <c r="C249" s="73" t="str">
        <f>'RAW DO NOT EDIT'!B252</f>
        <v/>
      </c>
      <c r="D249" s="72" t="str">
        <f>'RAW DO NOT EDIT'!D252</f>
        <v/>
      </c>
      <c r="E249" s="37" t="b">
        <v>0</v>
      </c>
      <c r="F249" s="52" t="b">
        <v>0</v>
      </c>
      <c r="G249" s="73" t="str">
        <f>IFS
(
'RAW DO NOT EDIT'!$E252 = Helper!A$1,1,
'RAW DO NOT EDIT'!$F252 = Helper!A$1,2,
'RAW DO NOT EDIT'!$G252 = Helper!A$1,3,
TRUE,""
)</f>
        <v/>
      </c>
      <c r="H249" s="72" t="str">
        <f>IFS
(
'RAW DO NOT EDIT'!$E252 = Helper!B$1,1,
'RAW DO NOT EDIT'!$F252 = Helper!B$1,2,
'RAW DO NOT EDIT'!$G252 = Helper!B$1,3,
TRUE,""
)</f>
        <v/>
      </c>
      <c r="I249" s="72" t="str">
        <f>IFS
(
'RAW DO NOT EDIT'!$E252 = Helper!C$1,1,
'RAW DO NOT EDIT'!$F252 = Helper!C$1,2,
'RAW DO NOT EDIT'!$G252 = Helper!C$1,3,
TRUE,""
)</f>
        <v/>
      </c>
      <c r="J249" s="74" t="str">
        <f>IFS
(
'RAW DO NOT EDIT'!E252 = Helper!$A$1,"EN",
'RAW DO NOT EDIT'!E252 = Helper!$B$1,"PW",
'RAW DO NOT EDIT'!E252 = Helper!$C$1,"ST",
TRUE,""
)</f>
        <v/>
      </c>
      <c r="K249" s="75" t="str">
        <f>IFS
(
'RAW DO NOT EDIT'!F252 = Helper!$A$1,"EN",
'RAW DO NOT EDIT'!F252 = Helper!$B$1,"PW",
'RAW DO NOT EDIT'!F252 = Helper!$C$1,"ST",
TRUE,""
)</f>
        <v/>
      </c>
      <c r="L249" s="76" t="str">
        <f>IFS
(
'RAW DO NOT EDIT'!G252 = Helper!$A$1,"EN",
'RAW DO NOT EDIT'!G252 = Helper!$B$1,"PW",
'RAW DO NOT EDIT'!G252 = Helper!$C$1,"ST",
TRUE,""
)</f>
        <v/>
      </c>
      <c r="M249" s="68"/>
      <c r="N249" s="69"/>
    </row>
    <row r="250">
      <c r="A250" s="58"/>
      <c r="B250" s="71"/>
      <c r="C250" s="73" t="str">
        <f>'RAW DO NOT EDIT'!B253</f>
        <v/>
      </c>
      <c r="D250" s="72" t="str">
        <f>'RAW DO NOT EDIT'!D253</f>
        <v/>
      </c>
      <c r="E250" s="37" t="b">
        <v>0</v>
      </c>
      <c r="F250" s="52" t="b">
        <v>0</v>
      </c>
      <c r="G250" s="73" t="str">
        <f>IFS
(
'RAW DO NOT EDIT'!$E253 = Helper!A$1,1,
'RAW DO NOT EDIT'!$F253 = Helper!A$1,2,
'RAW DO NOT EDIT'!$G253 = Helper!A$1,3,
TRUE,""
)</f>
        <v/>
      </c>
      <c r="H250" s="72" t="str">
        <f>IFS
(
'RAW DO NOT EDIT'!$E253 = Helper!B$1,1,
'RAW DO NOT EDIT'!$F253 = Helper!B$1,2,
'RAW DO NOT EDIT'!$G253 = Helper!B$1,3,
TRUE,""
)</f>
        <v/>
      </c>
      <c r="I250" s="72" t="str">
        <f>IFS
(
'RAW DO NOT EDIT'!$E253 = Helper!C$1,1,
'RAW DO NOT EDIT'!$F253 = Helper!C$1,2,
'RAW DO NOT EDIT'!$G253 = Helper!C$1,3,
TRUE,""
)</f>
        <v/>
      </c>
      <c r="J250" s="74" t="str">
        <f>IFS
(
'RAW DO NOT EDIT'!E253 = Helper!$A$1,"EN",
'RAW DO NOT EDIT'!E253 = Helper!$B$1,"PW",
'RAW DO NOT EDIT'!E253 = Helper!$C$1,"ST",
TRUE,""
)</f>
        <v/>
      </c>
      <c r="K250" s="75" t="str">
        <f>IFS
(
'RAW DO NOT EDIT'!F253 = Helper!$A$1,"EN",
'RAW DO NOT EDIT'!F253 = Helper!$B$1,"PW",
'RAW DO NOT EDIT'!F253 = Helper!$C$1,"ST",
TRUE,""
)</f>
        <v/>
      </c>
      <c r="L250" s="76" t="str">
        <f>IFS
(
'RAW DO NOT EDIT'!G253 = Helper!$A$1,"EN",
'RAW DO NOT EDIT'!G253 = Helper!$B$1,"PW",
'RAW DO NOT EDIT'!G253 = Helper!$C$1,"ST",
TRUE,""
)</f>
        <v/>
      </c>
      <c r="M250" s="68"/>
      <c r="N250" s="69"/>
    </row>
    <row r="251">
      <c r="A251" s="58"/>
      <c r="B251" s="71"/>
      <c r="C251" s="73" t="str">
        <f>'RAW DO NOT EDIT'!B254</f>
        <v/>
      </c>
      <c r="D251" s="72" t="str">
        <f>'RAW DO NOT EDIT'!D254</f>
        <v/>
      </c>
      <c r="E251" s="37" t="b">
        <v>0</v>
      </c>
      <c r="F251" s="52" t="b">
        <v>0</v>
      </c>
      <c r="G251" s="73" t="str">
        <f>IFS
(
'RAW DO NOT EDIT'!$E254 = Helper!A$1,1,
'RAW DO NOT EDIT'!$F254 = Helper!A$1,2,
'RAW DO NOT EDIT'!$G254 = Helper!A$1,3,
TRUE,""
)</f>
        <v/>
      </c>
      <c r="H251" s="72" t="str">
        <f>IFS
(
'RAW DO NOT EDIT'!$E254 = Helper!B$1,1,
'RAW DO NOT EDIT'!$F254 = Helper!B$1,2,
'RAW DO NOT EDIT'!$G254 = Helper!B$1,3,
TRUE,""
)</f>
        <v/>
      </c>
      <c r="I251" s="72" t="str">
        <f>IFS
(
'RAW DO NOT EDIT'!$E254 = Helper!C$1,1,
'RAW DO NOT EDIT'!$F254 = Helper!C$1,2,
'RAW DO NOT EDIT'!$G254 = Helper!C$1,3,
TRUE,""
)</f>
        <v/>
      </c>
      <c r="J251" s="74" t="str">
        <f>IFS
(
'RAW DO NOT EDIT'!E254 = Helper!$A$1,"EN",
'RAW DO NOT EDIT'!E254 = Helper!$B$1,"PW",
'RAW DO NOT EDIT'!E254 = Helper!$C$1,"ST",
TRUE,""
)</f>
        <v/>
      </c>
      <c r="K251" s="75" t="str">
        <f>IFS
(
'RAW DO NOT EDIT'!F254 = Helper!$A$1,"EN",
'RAW DO NOT EDIT'!F254 = Helper!$B$1,"PW",
'RAW DO NOT EDIT'!F254 = Helper!$C$1,"ST",
TRUE,""
)</f>
        <v/>
      </c>
      <c r="L251" s="76" t="str">
        <f>IFS
(
'RAW DO NOT EDIT'!G254 = Helper!$A$1,"EN",
'RAW DO NOT EDIT'!G254 = Helper!$B$1,"PW",
'RAW DO NOT EDIT'!G254 = Helper!$C$1,"ST",
TRUE,""
)</f>
        <v/>
      </c>
      <c r="M251" s="68"/>
      <c r="N251" s="69"/>
    </row>
    <row r="252">
      <c r="A252" s="58"/>
      <c r="B252" s="71"/>
      <c r="C252" s="73" t="str">
        <f>'RAW DO NOT EDIT'!B255</f>
        <v/>
      </c>
      <c r="D252" s="72" t="str">
        <f>'RAW DO NOT EDIT'!D255</f>
        <v/>
      </c>
      <c r="E252" s="37" t="b">
        <v>0</v>
      </c>
      <c r="F252" s="52" t="b">
        <v>0</v>
      </c>
      <c r="G252" s="73" t="str">
        <f>IFS
(
'RAW DO NOT EDIT'!$E255 = Helper!A$1,1,
'RAW DO NOT EDIT'!$F255 = Helper!A$1,2,
'RAW DO NOT EDIT'!$G255 = Helper!A$1,3,
TRUE,""
)</f>
        <v/>
      </c>
      <c r="H252" s="72" t="str">
        <f>IFS
(
'RAW DO NOT EDIT'!$E255 = Helper!B$1,1,
'RAW DO NOT EDIT'!$F255 = Helper!B$1,2,
'RAW DO NOT EDIT'!$G255 = Helper!B$1,3,
TRUE,""
)</f>
        <v/>
      </c>
      <c r="I252" s="72" t="str">
        <f>IFS
(
'RAW DO NOT EDIT'!$E255 = Helper!C$1,1,
'RAW DO NOT EDIT'!$F255 = Helper!C$1,2,
'RAW DO NOT EDIT'!$G255 = Helper!C$1,3,
TRUE,""
)</f>
        <v/>
      </c>
      <c r="J252" s="74" t="str">
        <f>IFS
(
'RAW DO NOT EDIT'!E255 = Helper!$A$1,"EN",
'RAW DO NOT EDIT'!E255 = Helper!$B$1,"PW",
'RAW DO NOT EDIT'!E255 = Helper!$C$1,"ST",
TRUE,""
)</f>
        <v/>
      </c>
      <c r="K252" s="75" t="str">
        <f>IFS
(
'RAW DO NOT EDIT'!F255 = Helper!$A$1,"EN",
'RAW DO NOT EDIT'!F255 = Helper!$B$1,"PW",
'RAW DO NOT EDIT'!F255 = Helper!$C$1,"ST",
TRUE,""
)</f>
        <v/>
      </c>
      <c r="L252" s="76" t="str">
        <f>IFS
(
'RAW DO NOT EDIT'!G255 = Helper!$A$1,"EN",
'RAW DO NOT EDIT'!G255 = Helper!$B$1,"PW",
'RAW DO NOT EDIT'!G255 = Helper!$C$1,"ST",
TRUE,""
)</f>
        <v/>
      </c>
      <c r="M252" s="68"/>
      <c r="N252" s="69"/>
    </row>
    <row r="253">
      <c r="A253" s="58"/>
      <c r="B253" s="71"/>
      <c r="C253" s="73" t="str">
        <f>'RAW DO NOT EDIT'!B256</f>
        <v/>
      </c>
      <c r="D253" s="72" t="str">
        <f>'RAW DO NOT EDIT'!D256</f>
        <v/>
      </c>
      <c r="E253" s="37" t="b">
        <v>0</v>
      </c>
      <c r="F253" s="52" t="b">
        <v>0</v>
      </c>
      <c r="G253" s="73" t="str">
        <f>IFS
(
'RAW DO NOT EDIT'!$E256 = Helper!A$1,1,
'RAW DO NOT EDIT'!$F256 = Helper!A$1,2,
'RAW DO NOT EDIT'!$G256 = Helper!A$1,3,
TRUE,""
)</f>
        <v/>
      </c>
      <c r="H253" s="72" t="str">
        <f>IFS
(
'RAW DO NOT EDIT'!$E256 = Helper!B$1,1,
'RAW DO NOT EDIT'!$F256 = Helper!B$1,2,
'RAW DO NOT EDIT'!$G256 = Helper!B$1,3,
TRUE,""
)</f>
        <v/>
      </c>
      <c r="I253" s="72" t="str">
        <f>IFS
(
'RAW DO NOT EDIT'!$E256 = Helper!C$1,1,
'RAW DO NOT EDIT'!$F256 = Helper!C$1,2,
'RAW DO NOT EDIT'!$G256 = Helper!C$1,3,
TRUE,""
)</f>
        <v/>
      </c>
      <c r="J253" s="74" t="str">
        <f>IFS
(
'RAW DO NOT EDIT'!E256 = Helper!$A$1,"EN",
'RAW DO NOT EDIT'!E256 = Helper!$B$1,"PW",
'RAW DO NOT EDIT'!E256 = Helper!$C$1,"ST",
TRUE,""
)</f>
        <v/>
      </c>
      <c r="K253" s="75" t="str">
        <f>IFS
(
'RAW DO NOT EDIT'!F256 = Helper!$A$1,"EN",
'RAW DO NOT EDIT'!F256 = Helper!$B$1,"PW",
'RAW DO NOT EDIT'!F256 = Helper!$C$1,"ST",
TRUE,""
)</f>
        <v/>
      </c>
      <c r="L253" s="76" t="str">
        <f>IFS
(
'RAW DO NOT EDIT'!G256 = Helper!$A$1,"EN",
'RAW DO NOT EDIT'!G256 = Helper!$B$1,"PW",
'RAW DO NOT EDIT'!G256 = Helper!$C$1,"ST",
TRUE,""
)</f>
        <v/>
      </c>
      <c r="M253" s="68"/>
      <c r="N253" s="69"/>
    </row>
    <row r="254">
      <c r="A254" s="58"/>
      <c r="B254" s="71"/>
      <c r="C254" s="73" t="str">
        <f>'RAW DO NOT EDIT'!B257</f>
        <v/>
      </c>
      <c r="D254" s="72" t="str">
        <f>'RAW DO NOT EDIT'!D257</f>
        <v/>
      </c>
      <c r="E254" s="37" t="b">
        <v>0</v>
      </c>
      <c r="F254" s="52" t="b">
        <v>0</v>
      </c>
      <c r="G254" s="73" t="str">
        <f>IFS
(
'RAW DO NOT EDIT'!$E257 = Helper!A$1,1,
'RAW DO NOT EDIT'!$F257 = Helper!A$1,2,
'RAW DO NOT EDIT'!$G257 = Helper!A$1,3,
TRUE,""
)</f>
        <v/>
      </c>
      <c r="H254" s="72" t="str">
        <f>IFS
(
'RAW DO NOT EDIT'!$E257 = Helper!B$1,1,
'RAW DO NOT EDIT'!$F257 = Helper!B$1,2,
'RAW DO NOT EDIT'!$G257 = Helper!B$1,3,
TRUE,""
)</f>
        <v/>
      </c>
      <c r="I254" s="72" t="str">
        <f>IFS
(
'RAW DO NOT EDIT'!$E257 = Helper!C$1,1,
'RAW DO NOT EDIT'!$F257 = Helper!C$1,2,
'RAW DO NOT EDIT'!$G257 = Helper!C$1,3,
TRUE,""
)</f>
        <v/>
      </c>
      <c r="J254" s="74" t="str">
        <f>IFS
(
'RAW DO NOT EDIT'!E257 = Helper!$A$1,"EN",
'RAW DO NOT EDIT'!E257 = Helper!$B$1,"PW",
'RAW DO NOT EDIT'!E257 = Helper!$C$1,"ST",
TRUE,""
)</f>
        <v/>
      </c>
      <c r="K254" s="75" t="str">
        <f>IFS
(
'RAW DO NOT EDIT'!F257 = Helper!$A$1,"EN",
'RAW DO NOT EDIT'!F257 = Helper!$B$1,"PW",
'RAW DO NOT EDIT'!F257 = Helper!$C$1,"ST",
TRUE,""
)</f>
        <v/>
      </c>
      <c r="L254" s="76" t="str">
        <f>IFS
(
'RAW DO NOT EDIT'!G257 = Helper!$A$1,"EN",
'RAW DO NOT EDIT'!G257 = Helper!$B$1,"PW",
'RAW DO NOT EDIT'!G257 = Helper!$C$1,"ST",
TRUE,""
)</f>
        <v/>
      </c>
      <c r="M254" s="68"/>
      <c r="N254" s="69"/>
    </row>
    <row r="255">
      <c r="A255" s="58"/>
      <c r="B255" s="71"/>
      <c r="C255" s="73" t="str">
        <f>'RAW DO NOT EDIT'!B258</f>
        <v/>
      </c>
      <c r="D255" s="72" t="str">
        <f>'RAW DO NOT EDIT'!D258</f>
        <v/>
      </c>
      <c r="E255" s="37" t="b">
        <v>0</v>
      </c>
      <c r="F255" s="52" t="b">
        <v>0</v>
      </c>
      <c r="G255" s="73" t="str">
        <f>IFS
(
'RAW DO NOT EDIT'!$E258 = Helper!A$1,1,
'RAW DO NOT EDIT'!$F258 = Helper!A$1,2,
'RAW DO NOT EDIT'!$G258 = Helper!A$1,3,
TRUE,""
)</f>
        <v/>
      </c>
      <c r="H255" s="72" t="str">
        <f>IFS
(
'RAW DO NOT EDIT'!$E258 = Helper!B$1,1,
'RAW DO NOT EDIT'!$F258 = Helper!B$1,2,
'RAW DO NOT EDIT'!$G258 = Helper!B$1,3,
TRUE,""
)</f>
        <v/>
      </c>
      <c r="I255" s="72" t="str">
        <f>IFS
(
'RAW DO NOT EDIT'!$E258 = Helper!C$1,1,
'RAW DO NOT EDIT'!$F258 = Helper!C$1,2,
'RAW DO NOT EDIT'!$G258 = Helper!C$1,3,
TRUE,""
)</f>
        <v/>
      </c>
      <c r="J255" s="74" t="str">
        <f>IFS
(
'RAW DO NOT EDIT'!E258 = Helper!$A$1,"EN",
'RAW DO NOT EDIT'!E258 = Helper!$B$1,"PW",
'RAW DO NOT EDIT'!E258 = Helper!$C$1,"ST",
TRUE,""
)</f>
        <v/>
      </c>
      <c r="K255" s="75" t="str">
        <f>IFS
(
'RAW DO NOT EDIT'!F258 = Helper!$A$1,"EN",
'RAW DO NOT EDIT'!F258 = Helper!$B$1,"PW",
'RAW DO NOT EDIT'!F258 = Helper!$C$1,"ST",
TRUE,""
)</f>
        <v/>
      </c>
      <c r="L255" s="76" t="str">
        <f>IFS
(
'RAW DO NOT EDIT'!G258 = Helper!$A$1,"EN",
'RAW DO NOT EDIT'!G258 = Helper!$B$1,"PW",
'RAW DO NOT EDIT'!G258 = Helper!$C$1,"ST",
TRUE,""
)</f>
        <v/>
      </c>
      <c r="M255" s="68"/>
      <c r="N255" s="69"/>
    </row>
    <row r="256">
      <c r="A256" s="58"/>
      <c r="B256" s="71"/>
      <c r="C256" s="73" t="str">
        <f>'RAW DO NOT EDIT'!B259</f>
        <v/>
      </c>
      <c r="D256" s="72" t="str">
        <f>'RAW DO NOT EDIT'!D259</f>
        <v/>
      </c>
      <c r="E256" s="37" t="b">
        <v>0</v>
      </c>
      <c r="F256" s="52" t="b">
        <v>0</v>
      </c>
      <c r="G256" s="73" t="str">
        <f>IFS
(
'RAW DO NOT EDIT'!$E259 = Helper!A$1,1,
'RAW DO NOT EDIT'!$F259 = Helper!A$1,2,
'RAW DO NOT EDIT'!$G259 = Helper!A$1,3,
TRUE,""
)</f>
        <v/>
      </c>
      <c r="H256" s="72" t="str">
        <f>IFS
(
'RAW DO NOT EDIT'!$E259 = Helper!B$1,1,
'RAW DO NOT EDIT'!$F259 = Helper!B$1,2,
'RAW DO NOT EDIT'!$G259 = Helper!B$1,3,
TRUE,""
)</f>
        <v/>
      </c>
      <c r="I256" s="72" t="str">
        <f>IFS
(
'RAW DO NOT EDIT'!$E259 = Helper!C$1,1,
'RAW DO NOT EDIT'!$F259 = Helper!C$1,2,
'RAW DO NOT EDIT'!$G259 = Helper!C$1,3,
TRUE,""
)</f>
        <v/>
      </c>
      <c r="J256" s="74" t="str">
        <f>IFS
(
'RAW DO NOT EDIT'!E259 = Helper!$A$1,"EN",
'RAW DO NOT EDIT'!E259 = Helper!$B$1,"PW",
'RAW DO NOT EDIT'!E259 = Helper!$C$1,"ST",
TRUE,""
)</f>
        <v/>
      </c>
      <c r="K256" s="75" t="str">
        <f>IFS
(
'RAW DO NOT EDIT'!F259 = Helper!$A$1,"EN",
'RAW DO NOT EDIT'!F259 = Helper!$B$1,"PW",
'RAW DO NOT EDIT'!F259 = Helper!$C$1,"ST",
TRUE,""
)</f>
        <v/>
      </c>
      <c r="L256" s="76" t="str">
        <f>IFS
(
'RAW DO NOT EDIT'!G259 = Helper!$A$1,"EN",
'RAW DO NOT EDIT'!G259 = Helper!$B$1,"PW",
'RAW DO NOT EDIT'!G259 = Helper!$C$1,"ST",
TRUE,""
)</f>
        <v/>
      </c>
      <c r="M256" s="68"/>
      <c r="N256" s="69"/>
    </row>
    <row r="257">
      <c r="A257" s="58"/>
      <c r="B257" s="71"/>
      <c r="C257" s="73" t="str">
        <f>'RAW DO NOT EDIT'!B260</f>
        <v/>
      </c>
      <c r="D257" s="72" t="str">
        <f>'RAW DO NOT EDIT'!D260</f>
        <v/>
      </c>
      <c r="E257" s="37" t="b">
        <v>0</v>
      </c>
      <c r="F257" s="52" t="b">
        <v>0</v>
      </c>
      <c r="G257" s="73" t="str">
        <f>IFS
(
'RAW DO NOT EDIT'!$E260 = Helper!A$1,1,
'RAW DO NOT EDIT'!$F260 = Helper!A$1,2,
'RAW DO NOT EDIT'!$G260 = Helper!A$1,3,
TRUE,""
)</f>
        <v/>
      </c>
      <c r="H257" s="72" t="str">
        <f>IFS
(
'RAW DO NOT EDIT'!$E260 = Helper!B$1,1,
'RAW DO NOT EDIT'!$F260 = Helper!B$1,2,
'RAW DO NOT EDIT'!$G260 = Helper!B$1,3,
TRUE,""
)</f>
        <v/>
      </c>
      <c r="I257" s="72" t="str">
        <f>IFS
(
'RAW DO NOT EDIT'!$E260 = Helper!C$1,1,
'RAW DO NOT EDIT'!$F260 = Helper!C$1,2,
'RAW DO NOT EDIT'!$G260 = Helper!C$1,3,
TRUE,""
)</f>
        <v/>
      </c>
      <c r="J257" s="74" t="str">
        <f>IFS
(
'RAW DO NOT EDIT'!E260 = Helper!$A$1,"EN",
'RAW DO NOT EDIT'!E260 = Helper!$B$1,"PW",
'RAW DO NOT EDIT'!E260 = Helper!$C$1,"ST",
TRUE,""
)</f>
        <v/>
      </c>
      <c r="K257" s="75" t="str">
        <f>IFS
(
'RAW DO NOT EDIT'!F260 = Helper!$A$1,"EN",
'RAW DO NOT EDIT'!F260 = Helper!$B$1,"PW",
'RAW DO NOT EDIT'!F260 = Helper!$C$1,"ST",
TRUE,""
)</f>
        <v/>
      </c>
      <c r="L257" s="76" t="str">
        <f>IFS
(
'RAW DO NOT EDIT'!G260 = Helper!$A$1,"EN",
'RAW DO NOT EDIT'!G260 = Helper!$B$1,"PW",
'RAW DO NOT EDIT'!G260 = Helper!$C$1,"ST",
TRUE,""
)</f>
        <v/>
      </c>
      <c r="M257" s="68"/>
      <c r="N257" s="69"/>
    </row>
    <row r="258">
      <c r="A258" s="58"/>
      <c r="B258" s="71"/>
      <c r="C258" s="73" t="str">
        <f>'RAW DO NOT EDIT'!B261</f>
        <v/>
      </c>
      <c r="D258" s="72" t="str">
        <f>'RAW DO NOT EDIT'!D261</f>
        <v/>
      </c>
      <c r="E258" s="37" t="b">
        <v>0</v>
      </c>
      <c r="F258" s="52" t="b">
        <v>0</v>
      </c>
      <c r="G258" s="73" t="str">
        <f>IFS
(
'RAW DO NOT EDIT'!$E261 = Helper!A$1,1,
'RAW DO NOT EDIT'!$F261 = Helper!A$1,2,
'RAW DO NOT EDIT'!$G261 = Helper!A$1,3,
TRUE,""
)</f>
        <v/>
      </c>
      <c r="H258" s="72" t="str">
        <f>IFS
(
'RAW DO NOT EDIT'!$E261 = Helper!B$1,1,
'RAW DO NOT EDIT'!$F261 = Helper!B$1,2,
'RAW DO NOT EDIT'!$G261 = Helper!B$1,3,
TRUE,""
)</f>
        <v/>
      </c>
      <c r="I258" s="72" t="str">
        <f>IFS
(
'RAW DO NOT EDIT'!$E261 = Helper!C$1,1,
'RAW DO NOT EDIT'!$F261 = Helper!C$1,2,
'RAW DO NOT EDIT'!$G261 = Helper!C$1,3,
TRUE,""
)</f>
        <v/>
      </c>
      <c r="J258" s="74" t="str">
        <f>IFS
(
'RAW DO NOT EDIT'!E261 = Helper!$A$1,"EN",
'RAW DO NOT EDIT'!E261 = Helper!$B$1,"PW",
'RAW DO NOT EDIT'!E261 = Helper!$C$1,"ST",
TRUE,""
)</f>
        <v/>
      </c>
      <c r="K258" s="75" t="str">
        <f>IFS
(
'RAW DO NOT EDIT'!F261 = Helper!$A$1,"EN",
'RAW DO NOT EDIT'!F261 = Helper!$B$1,"PW",
'RAW DO NOT EDIT'!F261 = Helper!$C$1,"ST",
TRUE,""
)</f>
        <v/>
      </c>
      <c r="L258" s="76" t="str">
        <f>IFS
(
'RAW DO NOT EDIT'!G261 = Helper!$A$1,"EN",
'RAW DO NOT EDIT'!G261 = Helper!$B$1,"PW",
'RAW DO NOT EDIT'!G261 = Helper!$C$1,"ST",
TRUE,""
)</f>
        <v/>
      </c>
      <c r="M258" s="68"/>
      <c r="N258" s="69"/>
    </row>
    <row r="259">
      <c r="A259" s="58"/>
      <c r="B259" s="71"/>
      <c r="C259" s="73" t="str">
        <f>'RAW DO NOT EDIT'!B262</f>
        <v/>
      </c>
      <c r="D259" s="72" t="str">
        <f>'RAW DO NOT EDIT'!D262</f>
        <v/>
      </c>
      <c r="E259" s="37" t="b">
        <v>0</v>
      </c>
      <c r="F259" s="52" t="b">
        <v>0</v>
      </c>
      <c r="G259" s="73" t="str">
        <f>IFS
(
'RAW DO NOT EDIT'!$E262 = Helper!A$1,1,
'RAW DO NOT EDIT'!$F262 = Helper!A$1,2,
'RAW DO NOT EDIT'!$G262 = Helper!A$1,3,
TRUE,""
)</f>
        <v/>
      </c>
      <c r="H259" s="72" t="str">
        <f>IFS
(
'RAW DO NOT EDIT'!$E262 = Helper!B$1,1,
'RAW DO NOT EDIT'!$F262 = Helper!B$1,2,
'RAW DO NOT EDIT'!$G262 = Helper!B$1,3,
TRUE,""
)</f>
        <v/>
      </c>
      <c r="I259" s="72" t="str">
        <f>IFS
(
'RAW DO NOT EDIT'!$E262 = Helper!C$1,1,
'RAW DO NOT EDIT'!$F262 = Helper!C$1,2,
'RAW DO NOT EDIT'!$G262 = Helper!C$1,3,
TRUE,""
)</f>
        <v/>
      </c>
      <c r="J259" s="74" t="str">
        <f>IFS
(
'RAW DO NOT EDIT'!E262 = Helper!$A$1,"EN",
'RAW DO NOT EDIT'!E262 = Helper!$B$1,"PW",
'RAW DO NOT EDIT'!E262 = Helper!$C$1,"ST",
TRUE,""
)</f>
        <v/>
      </c>
      <c r="K259" s="75" t="str">
        <f>IFS
(
'RAW DO NOT EDIT'!F262 = Helper!$A$1,"EN",
'RAW DO NOT EDIT'!F262 = Helper!$B$1,"PW",
'RAW DO NOT EDIT'!F262 = Helper!$C$1,"ST",
TRUE,""
)</f>
        <v/>
      </c>
      <c r="L259" s="76" t="str">
        <f>IFS
(
'RAW DO NOT EDIT'!G262 = Helper!$A$1,"EN",
'RAW DO NOT EDIT'!G262 = Helper!$B$1,"PW",
'RAW DO NOT EDIT'!G262 = Helper!$C$1,"ST",
TRUE,""
)</f>
        <v/>
      </c>
      <c r="M259" s="68"/>
      <c r="N259" s="69"/>
    </row>
    <row r="260">
      <c r="A260" s="58"/>
      <c r="B260" s="71"/>
      <c r="C260" s="73" t="str">
        <f>'RAW DO NOT EDIT'!B263</f>
        <v/>
      </c>
      <c r="D260" s="72" t="str">
        <f>'RAW DO NOT EDIT'!D263</f>
        <v/>
      </c>
      <c r="E260" s="37" t="b">
        <v>0</v>
      </c>
      <c r="F260" s="52" t="b">
        <v>0</v>
      </c>
      <c r="G260" s="73" t="str">
        <f>IFS
(
'RAW DO NOT EDIT'!$E263 = Helper!A$1,1,
'RAW DO NOT EDIT'!$F263 = Helper!A$1,2,
'RAW DO NOT EDIT'!$G263 = Helper!A$1,3,
TRUE,""
)</f>
        <v/>
      </c>
      <c r="H260" s="72" t="str">
        <f>IFS
(
'RAW DO NOT EDIT'!$E263 = Helper!B$1,1,
'RAW DO NOT EDIT'!$F263 = Helper!B$1,2,
'RAW DO NOT EDIT'!$G263 = Helper!B$1,3,
TRUE,""
)</f>
        <v/>
      </c>
      <c r="I260" s="72" t="str">
        <f>IFS
(
'RAW DO NOT EDIT'!$E263 = Helper!C$1,1,
'RAW DO NOT EDIT'!$F263 = Helper!C$1,2,
'RAW DO NOT EDIT'!$G263 = Helper!C$1,3,
TRUE,""
)</f>
        <v/>
      </c>
      <c r="J260" s="74" t="str">
        <f>IFS
(
'RAW DO NOT EDIT'!E263 = Helper!$A$1,"EN",
'RAW DO NOT EDIT'!E263 = Helper!$B$1,"PW",
'RAW DO NOT EDIT'!E263 = Helper!$C$1,"ST",
TRUE,""
)</f>
        <v/>
      </c>
      <c r="K260" s="75" t="str">
        <f>IFS
(
'RAW DO NOT EDIT'!F263 = Helper!$A$1,"EN",
'RAW DO NOT EDIT'!F263 = Helper!$B$1,"PW",
'RAW DO NOT EDIT'!F263 = Helper!$C$1,"ST",
TRUE,""
)</f>
        <v/>
      </c>
      <c r="L260" s="76" t="str">
        <f>IFS
(
'RAW DO NOT EDIT'!G263 = Helper!$A$1,"EN",
'RAW DO NOT EDIT'!G263 = Helper!$B$1,"PW",
'RAW DO NOT EDIT'!G263 = Helper!$C$1,"ST",
TRUE,""
)</f>
        <v/>
      </c>
      <c r="M260" s="68"/>
      <c r="N260" s="69"/>
    </row>
    <row r="261">
      <c r="A261" s="58"/>
      <c r="B261" s="71"/>
      <c r="C261" s="73" t="str">
        <f>'RAW DO NOT EDIT'!B264</f>
        <v/>
      </c>
      <c r="D261" s="72" t="str">
        <f>'RAW DO NOT EDIT'!D264</f>
        <v/>
      </c>
      <c r="E261" s="37" t="b">
        <v>0</v>
      </c>
      <c r="F261" s="52" t="b">
        <v>0</v>
      </c>
      <c r="G261" s="73" t="str">
        <f>IFS
(
'RAW DO NOT EDIT'!$E264 = Helper!A$1,1,
'RAW DO NOT EDIT'!$F264 = Helper!A$1,2,
'RAW DO NOT EDIT'!$G264 = Helper!A$1,3,
TRUE,""
)</f>
        <v/>
      </c>
      <c r="H261" s="72" t="str">
        <f>IFS
(
'RAW DO NOT EDIT'!$E264 = Helper!B$1,1,
'RAW DO NOT EDIT'!$F264 = Helper!B$1,2,
'RAW DO NOT EDIT'!$G264 = Helper!B$1,3,
TRUE,""
)</f>
        <v/>
      </c>
      <c r="I261" s="72" t="str">
        <f>IFS
(
'RAW DO NOT EDIT'!$E264 = Helper!C$1,1,
'RAW DO NOT EDIT'!$F264 = Helper!C$1,2,
'RAW DO NOT EDIT'!$G264 = Helper!C$1,3,
TRUE,""
)</f>
        <v/>
      </c>
      <c r="J261" s="74" t="str">
        <f>IFS
(
'RAW DO NOT EDIT'!E264 = Helper!$A$1,"EN",
'RAW DO NOT EDIT'!E264 = Helper!$B$1,"PW",
'RAW DO NOT EDIT'!E264 = Helper!$C$1,"ST",
TRUE,""
)</f>
        <v/>
      </c>
      <c r="K261" s="75" t="str">
        <f>IFS
(
'RAW DO NOT EDIT'!F264 = Helper!$A$1,"EN",
'RAW DO NOT EDIT'!F264 = Helper!$B$1,"PW",
'RAW DO NOT EDIT'!F264 = Helper!$C$1,"ST",
TRUE,""
)</f>
        <v/>
      </c>
      <c r="L261" s="76" t="str">
        <f>IFS
(
'RAW DO NOT EDIT'!G264 = Helper!$A$1,"EN",
'RAW DO NOT EDIT'!G264 = Helper!$B$1,"PW",
'RAW DO NOT EDIT'!G264 = Helper!$C$1,"ST",
TRUE,""
)</f>
        <v/>
      </c>
      <c r="M261" s="68"/>
      <c r="N261" s="69"/>
    </row>
    <row r="262">
      <c r="A262" s="58"/>
      <c r="B262" s="71"/>
      <c r="C262" s="73" t="str">
        <f>'RAW DO NOT EDIT'!B265</f>
        <v/>
      </c>
      <c r="D262" s="72" t="str">
        <f>'RAW DO NOT EDIT'!D265</f>
        <v/>
      </c>
      <c r="E262" s="37" t="b">
        <v>0</v>
      </c>
      <c r="F262" s="52" t="b">
        <v>0</v>
      </c>
      <c r="G262" s="73" t="str">
        <f>IFS
(
'RAW DO NOT EDIT'!$E265 = Helper!A$1,1,
'RAW DO NOT EDIT'!$F265 = Helper!A$1,2,
'RAW DO NOT EDIT'!$G265 = Helper!A$1,3,
TRUE,""
)</f>
        <v/>
      </c>
      <c r="H262" s="72" t="str">
        <f>IFS
(
'RAW DO NOT EDIT'!$E265 = Helper!B$1,1,
'RAW DO NOT EDIT'!$F265 = Helper!B$1,2,
'RAW DO NOT EDIT'!$G265 = Helper!B$1,3,
TRUE,""
)</f>
        <v/>
      </c>
      <c r="I262" s="72" t="str">
        <f>IFS
(
'RAW DO NOT EDIT'!$E265 = Helper!C$1,1,
'RAW DO NOT EDIT'!$F265 = Helper!C$1,2,
'RAW DO NOT EDIT'!$G265 = Helper!C$1,3,
TRUE,""
)</f>
        <v/>
      </c>
      <c r="J262" s="74" t="str">
        <f>IFS
(
'RAW DO NOT EDIT'!E265 = Helper!$A$1,"EN",
'RAW DO NOT EDIT'!E265 = Helper!$B$1,"PW",
'RAW DO NOT EDIT'!E265 = Helper!$C$1,"ST",
TRUE,""
)</f>
        <v/>
      </c>
      <c r="K262" s="75" t="str">
        <f>IFS
(
'RAW DO NOT EDIT'!F265 = Helper!$A$1,"EN",
'RAW DO NOT EDIT'!F265 = Helper!$B$1,"PW",
'RAW DO NOT EDIT'!F265 = Helper!$C$1,"ST",
TRUE,""
)</f>
        <v/>
      </c>
      <c r="L262" s="76" t="str">
        <f>IFS
(
'RAW DO NOT EDIT'!G265 = Helper!$A$1,"EN",
'RAW DO NOT EDIT'!G265 = Helper!$B$1,"PW",
'RAW DO NOT EDIT'!G265 = Helper!$C$1,"ST",
TRUE,""
)</f>
        <v/>
      </c>
      <c r="M262" s="68"/>
      <c r="N262" s="69"/>
    </row>
    <row r="263">
      <c r="A263" s="58"/>
      <c r="B263" s="71"/>
      <c r="C263" s="73" t="str">
        <f>'RAW DO NOT EDIT'!B266</f>
        <v/>
      </c>
      <c r="D263" s="72" t="str">
        <f>'RAW DO NOT EDIT'!D266</f>
        <v/>
      </c>
      <c r="E263" s="37" t="b">
        <v>0</v>
      </c>
      <c r="F263" s="52" t="b">
        <v>0</v>
      </c>
      <c r="G263" s="73" t="str">
        <f>IFS
(
'RAW DO NOT EDIT'!$E266 = Helper!A$1,1,
'RAW DO NOT EDIT'!$F266 = Helper!A$1,2,
'RAW DO NOT EDIT'!$G266 = Helper!A$1,3,
TRUE,""
)</f>
        <v/>
      </c>
      <c r="H263" s="72" t="str">
        <f>IFS
(
'RAW DO NOT EDIT'!$E266 = Helper!B$1,1,
'RAW DO NOT EDIT'!$F266 = Helper!B$1,2,
'RAW DO NOT EDIT'!$G266 = Helper!B$1,3,
TRUE,""
)</f>
        <v/>
      </c>
      <c r="I263" s="72" t="str">
        <f>IFS
(
'RAW DO NOT EDIT'!$E266 = Helper!C$1,1,
'RAW DO NOT EDIT'!$F266 = Helper!C$1,2,
'RAW DO NOT EDIT'!$G266 = Helper!C$1,3,
TRUE,""
)</f>
        <v/>
      </c>
      <c r="J263" s="74" t="str">
        <f>IFS
(
'RAW DO NOT EDIT'!E266 = Helper!$A$1,"EN",
'RAW DO NOT EDIT'!E266 = Helper!$B$1,"PW",
'RAW DO NOT EDIT'!E266 = Helper!$C$1,"ST",
TRUE,""
)</f>
        <v/>
      </c>
      <c r="K263" s="75" t="str">
        <f>IFS
(
'RAW DO NOT EDIT'!F266 = Helper!$A$1,"EN",
'RAW DO NOT EDIT'!F266 = Helper!$B$1,"PW",
'RAW DO NOT EDIT'!F266 = Helper!$C$1,"ST",
TRUE,""
)</f>
        <v/>
      </c>
      <c r="L263" s="76" t="str">
        <f>IFS
(
'RAW DO NOT EDIT'!G266 = Helper!$A$1,"EN",
'RAW DO NOT EDIT'!G266 = Helper!$B$1,"PW",
'RAW DO NOT EDIT'!G266 = Helper!$C$1,"ST",
TRUE,""
)</f>
        <v/>
      </c>
      <c r="M263" s="68"/>
      <c r="N263" s="69"/>
    </row>
    <row r="264">
      <c r="A264" s="58"/>
      <c r="B264" s="71"/>
      <c r="C264" s="73" t="str">
        <f>'RAW DO NOT EDIT'!B267</f>
        <v/>
      </c>
      <c r="D264" s="72" t="str">
        <f>'RAW DO NOT EDIT'!D267</f>
        <v/>
      </c>
      <c r="E264" s="37" t="b">
        <v>0</v>
      </c>
      <c r="F264" s="52" t="b">
        <v>0</v>
      </c>
      <c r="G264" s="73" t="str">
        <f>IFS
(
'RAW DO NOT EDIT'!$E267 = Helper!A$1,1,
'RAW DO NOT EDIT'!$F267 = Helper!A$1,2,
'RAW DO NOT EDIT'!$G267 = Helper!A$1,3,
TRUE,""
)</f>
        <v/>
      </c>
      <c r="H264" s="72" t="str">
        <f>IFS
(
'RAW DO NOT EDIT'!$E267 = Helper!B$1,1,
'RAW DO NOT EDIT'!$F267 = Helper!B$1,2,
'RAW DO NOT EDIT'!$G267 = Helper!B$1,3,
TRUE,""
)</f>
        <v/>
      </c>
      <c r="I264" s="72" t="str">
        <f>IFS
(
'RAW DO NOT EDIT'!$E267 = Helper!C$1,1,
'RAW DO NOT EDIT'!$F267 = Helper!C$1,2,
'RAW DO NOT EDIT'!$G267 = Helper!C$1,3,
TRUE,""
)</f>
        <v/>
      </c>
      <c r="J264" s="74" t="str">
        <f>IFS
(
'RAW DO NOT EDIT'!E267 = Helper!$A$1,"EN",
'RAW DO NOT EDIT'!E267 = Helper!$B$1,"PW",
'RAW DO NOT EDIT'!E267 = Helper!$C$1,"ST",
TRUE,""
)</f>
        <v/>
      </c>
      <c r="K264" s="75" t="str">
        <f>IFS
(
'RAW DO NOT EDIT'!F267 = Helper!$A$1,"EN",
'RAW DO NOT EDIT'!F267 = Helper!$B$1,"PW",
'RAW DO NOT EDIT'!F267 = Helper!$C$1,"ST",
TRUE,""
)</f>
        <v/>
      </c>
      <c r="L264" s="76" t="str">
        <f>IFS
(
'RAW DO NOT EDIT'!G267 = Helper!$A$1,"EN",
'RAW DO NOT EDIT'!G267 = Helper!$B$1,"PW",
'RAW DO NOT EDIT'!G267 = Helper!$C$1,"ST",
TRUE,""
)</f>
        <v/>
      </c>
      <c r="M264" s="68"/>
      <c r="N264" s="69"/>
    </row>
    <row r="265">
      <c r="A265" s="58"/>
      <c r="B265" s="71"/>
      <c r="C265" s="73" t="str">
        <f>'RAW DO NOT EDIT'!B268</f>
        <v/>
      </c>
      <c r="D265" s="72" t="str">
        <f>'RAW DO NOT EDIT'!D268</f>
        <v/>
      </c>
      <c r="E265" s="37" t="b">
        <v>0</v>
      </c>
      <c r="F265" s="52" t="b">
        <v>0</v>
      </c>
      <c r="G265" s="73" t="str">
        <f>IFS
(
'RAW DO NOT EDIT'!$E268 = Helper!A$1,1,
'RAW DO NOT EDIT'!$F268 = Helper!A$1,2,
'RAW DO NOT EDIT'!$G268 = Helper!A$1,3,
TRUE,""
)</f>
        <v/>
      </c>
      <c r="H265" s="72" t="str">
        <f>IFS
(
'RAW DO NOT EDIT'!$E268 = Helper!B$1,1,
'RAW DO NOT EDIT'!$F268 = Helper!B$1,2,
'RAW DO NOT EDIT'!$G268 = Helper!B$1,3,
TRUE,""
)</f>
        <v/>
      </c>
      <c r="I265" s="72" t="str">
        <f>IFS
(
'RAW DO NOT EDIT'!$E268 = Helper!C$1,1,
'RAW DO NOT EDIT'!$F268 = Helper!C$1,2,
'RAW DO NOT EDIT'!$G268 = Helper!C$1,3,
TRUE,""
)</f>
        <v/>
      </c>
      <c r="J265" s="74" t="str">
        <f>IFS
(
'RAW DO NOT EDIT'!E268 = Helper!$A$1,"EN",
'RAW DO NOT EDIT'!E268 = Helper!$B$1,"PW",
'RAW DO NOT EDIT'!E268 = Helper!$C$1,"ST",
TRUE,""
)</f>
        <v/>
      </c>
      <c r="K265" s="75" t="str">
        <f>IFS
(
'RAW DO NOT EDIT'!F268 = Helper!$A$1,"EN",
'RAW DO NOT EDIT'!F268 = Helper!$B$1,"PW",
'RAW DO NOT EDIT'!F268 = Helper!$C$1,"ST",
TRUE,""
)</f>
        <v/>
      </c>
      <c r="L265" s="76" t="str">
        <f>IFS
(
'RAW DO NOT EDIT'!G268 = Helper!$A$1,"EN",
'RAW DO NOT EDIT'!G268 = Helper!$B$1,"PW",
'RAW DO NOT EDIT'!G268 = Helper!$C$1,"ST",
TRUE,""
)</f>
        <v/>
      </c>
      <c r="M265" s="68"/>
      <c r="N265" s="69"/>
    </row>
    <row r="266">
      <c r="A266" s="58"/>
      <c r="B266" s="71"/>
      <c r="C266" s="73" t="str">
        <f>'RAW DO NOT EDIT'!B269</f>
        <v/>
      </c>
      <c r="D266" s="72" t="str">
        <f>'RAW DO NOT EDIT'!D269</f>
        <v/>
      </c>
      <c r="E266" s="37" t="b">
        <v>0</v>
      </c>
      <c r="F266" s="52" t="b">
        <v>0</v>
      </c>
      <c r="G266" s="73" t="str">
        <f>IFS
(
'RAW DO NOT EDIT'!$E269 = Helper!A$1,1,
'RAW DO NOT EDIT'!$F269 = Helper!A$1,2,
'RAW DO NOT EDIT'!$G269 = Helper!A$1,3,
TRUE,""
)</f>
        <v/>
      </c>
      <c r="H266" s="72" t="str">
        <f>IFS
(
'RAW DO NOT EDIT'!$E269 = Helper!B$1,1,
'RAW DO NOT EDIT'!$F269 = Helper!B$1,2,
'RAW DO NOT EDIT'!$G269 = Helper!B$1,3,
TRUE,""
)</f>
        <v/>
      </c>
      <c r="I266" s="72" t="str">
        <f>IFS
(
'RAW DO NOT EDIT'!$E269 = Helper!C$1,1,
'RAW DO NOT EDIT'!$F269 = Helper!C$1,2,
'RAW DO NOT EDIT'!$G269 = Helper!C$1,3,
TRUE,""
)</f>
        <v/>
      </c>
      <c r="J266" s="74" t="str">
        <f>IFS
(
'RAW DO NOT EDIT'!E269 = Helper!$A$1,"EN",
'RAW DO NOT EDIT'!E269 = Helper!$B$1,"PW",
'RAW DO NOT EDIT'!E269 = Helper!$C$1,"ST",
TRUE,""
)</f>
        <v/>
      </c>
      <c r="K266" s="75" t="str">
        <f>IFS
(
'RAW DO NOT EDIT'!F269 = Helper!$A$1,"EN",
'RAW DO NOT EDIT'!F269 = Helper!$B$1,"PW",
'RAW DO NOT EDIT'!F269 = Helper!$C$1,"ST",
TRUE,""
)</f>
        <v/>
      </c>
      <c r="L266" s="76" t="str">
        <f>IFS
(
'RAW DO NOT EDIT'!G269 = Helper!$A$1,"EN",
'RAW DO NOT EDIT'!G269 = Helper!$B$1,"PW",
'RAW DO NOT EDIT'!G269 = Helper!$C$1,"ST",
TRUE,""
)</f>
        <v/>
      </c>
      <c r="M266" s="68"/>
      <c r="N266" s="69"/>
    </row>
    <row r="267">
      <c r="A267" s="58"/>
      <c r="B267" s="71"/>
      <c r="C267" s="73" t="str">
        <f>'RAW DO NOT EDIT'!B270</f>
        <v/>
      </c>
      <c r="D267" s="72" t="str">
        <f>'RAW DO NOT EDIT'!D270</f>
        <v/>
      </c>
      <c r="E267" s="37" t="b">
        <v>0</v>
      </c>
      <c r="F267" s="52" t="b">
        <v>0</v>
      </c>
      <c r="G267" s="73" t="str">
        <f>IFS
(
'RAW DO NOT EDIT'!$E270 = Helper!A$1,1,
'RAW DO NOT EDIT'!$F270 = Helper!A$1,2,
'RAW DO NOT EDIT'!$G270 = Helper!A$1,3,
TRUE,""
)</f>
        <v/>
      </c>
      <c r="H267" s="72" t="str">
        <f>IFS
(
'RAW DO NOT EDIT'!$E270 = Helper!B$1,1,
'RAW DO NOT EDIT'!$F270 = Helper!B$1,2,
'RAW DO NOT EDIT'!$G270 = Helper!B$1,3,
TRUE,""
)</f>
        <v/>
      </c>
      <c r="I267" s="72" t="str">
        <f>IFS
(
'RAW DO NOT EDIT'!$E270 = Helper!C$1,1,
'RAW DO NOT EDIT'!$F270 = Helper!C$1,2,
'RAW DO NOT EDIT'!$G270 = Helper!C$1,3,
TRUE,""
)</f>
        <v/>
      </c>
      <c r="J267" s="74" t="str">
        <f>IFS
(
'RAW DO NOT EDIT'!E270 = Helper!$A$1,"EN",
'RAW DO NOT EDIT'!E270 = Helper!$B$1,"PW",
'RAW DO NOT EDIT'!E270 = Helper!$C$1,"ST",
TRUE,""
)</f>
        <v/>
      </c>
      <c r="K267" s="75" t="str">
        <f>IFS
(
'RAW DO NOT EDIT'!F270 = Helper!$A$1,"EN",
'RAW DO NOT EDIT'!F270 = Helper!$B$1,"PW",
'RAW DO NOT EDIT'!F270 = Helper!$C$1,"ST",
TRUE,""
)</f>
        <v/>
      </c>
      <c r="L267" s="76" t="str">
        <f>IFS
(
'RAW DO NOT EDIT'!G270 = Helper!$A$1,"EN",
'RAW DO NOT EDIT'!G270 = Helper!$B$1,"PW",
'RAW DO NOT EDIT'!G270 = Helper!$C$1,"ST",
TRUE,""
)</f>
        <v/>
      </c>
      <c r="M267" s="68"/>
      <c r="N267" s="69"/>
    </row>
    <row r="268">
      <c r="A268" s="58"/>
      <c r="B268" s="71"/>
      <c r="C268" s="73" t="str">
        <f>'RAW DO NOT EDIT'!B271</f>
        <v/>
      </c>
      <c r="D268" s="72" t="str">
        <f>'RAW DO NOT EDIT'!D271</f>
        <v/>
      </c>
      <c r="E268" s="37" t="b">
        <v>0</v>
      </c>
      <c r="F268" s="52" t="b">
        <v>0</v>
      </c>
      <c r="G268" s="73" t="str">
        <f>IFS
(
'RAW DO NOT EDIT'!$E271 = Helper!A$1,1,
'RAW DO NOT EDIT'!$F271 = Helper!A$1,2,
'RAW DO NOT EDIT'!$G271 = Helper!A$1,3,
TRUE,""
)</f>
        <v/>
      </c>
      <c r="H268" s="72" t="str">
        <f>IFS
(
'RAW DO NOT EDIT'!$E271 = Helper!B$1,1,
'RAW DO NOT EDIT'!$F271 = Helper!B$1,2,
'RAW DO NOT EDIT'!$G271 = Helper!B$1,3,
TRUE,""
)</f>
        <v/>
      </c>
      <c r="I268" s="72" t="str">
        <f>IFS
(
'RAW DO NOT EDIT'!$E271 = Helper!C$1,1,
'RAW DO NOT EDIT'!$F271 = Helper!C$1,2,
'RAW DO NOT EDIT'!$G271 = Helper!C$1,3,
TRUE,""
)</f>
        <v/>
      </c>
      <c r="J268" s="74" t="str">
        <f>IFS
(
'RAW DO NOT EDIT'!E271 = Helper!$A$1,"EN",
'RAW DO NOT EDIT'!E271 = Helper!$B$1,"PW",
'RAW DO NOT EDIT'!E271 = Helper!$C$1,"ST",
TRUE,""
)</f>
        <v/>
      </c>
      <c r="K268" s="75" t="str">
        <f>IFS
(
'RAW DO NOT EDIT'!F271 = Helper!$A$1,"EN",
'RAW DO NOT EDIT'!F271 = Helper!$B$1,"PW",
'RAW DO NOT EDIT'!F271 = Helper!$C$1,"ST",
TRUE,""
)</f>
        <v/>
      </c>
      <c r="L268" s="76" t="str">
        <f>IFS
(
'RAW DO NOT EDIT'!G271 = Helper!$A$1,"EN",
'RAW DO NOT EDIT'!G271 = Helper!$B$1,"PW",
'RAW DO NOT EDIT'!G271 = Helper!$C$1,"ST",
TRUE,""
)</f>
        <v/>
      </c>
      <c r="M268" s="68"/>
      <c r="N268" s="69"/>
    </row>
    <row r="269">
      <c r="A269" s="58"/>
      <c r="B269" s="71"/>
      <c r="C269" s="73" t="str">
        <f>'RAW DO NOT EDIT'!B272</f>
        <v/>
      </c>
      <c r="D269" s="72" t="str">
        <f>'RAW DO NOT EDIT'!D272</f>
        <v/>
      </c>
      <c r="E269" s="37" t="b">
        <v>0</v>
      </c>
      <c r="F269" s="52" t="b">
        <v>0</v>
      </c>
      <c r="G269" s="73" t="str">
        <f>IFS
(
'RAW DO NOT EDIT'!$E272 = Helper!A$1,1,
'RAW DO NOT EDIT'!$F272 = Helper!A$1,2,
'RAW DO NOT EDIT'!$G272 = Helper!A$1,3,
TRUE,""
)</f>
        <v/>
      </c>
      <c r="H269" s="72" t="str">
        <f>IFS
(
'RAW DO NOT EDIT'!$E272 = Helper!B$1,1,
'RAW DO NOT EDIT'!$F272 = Helper!B$1,2,
'RAW DO NOT EDIT'!$G272 = Helper!B$1,3,
TRUE,""
)</f>
        <v/>
      </c>
      <c r="I269" s="72" t="str">
        <f>IFS
(
'RAW DO NOT EDIT'!$E272 = Helper!C$1,1,
'RAW DO NOT EDIT'!$F272 = Helper!C$1,2,
'RAW DO NOT EDIT'!$G272 = Helper!C$1,3,
TRUE,""
)</f>
        <v/>
      </c>
      <c r="J269" s="74" t="str">
        <f>IFS
(
'RAW DO NOT EDIT'!E272 = Helper!$A$1,"EN",
'RAW DO NOT EDIT'!E272 = Helper!$B$1,"PW",
'RAW DO NOT EDIT'!E272 = Helper!$C$1,"ST",
TRUE,""
)</f>
        <v/>
      </c>
      <c r="K269" s="75" t="str">
        <f>IFS
(
'RAW DO NOT EDIT'!F272 = Helper!$A$1,"EN",
'RAW DO NOT EDIT'!F272 = Helper!$B$1,"PW",
'RAW DO NOT EDIT'!F272 = Helper!$C$1,"ST",
TRUE,""
)</f>
        <v/>
      </c>
      <c r="L269" s="76" t="str">
        <f>IFS
(
'RAW DO NOT EDIT'!G272 = Helper!$A$1,"EN",
'RAW DO NOT EDIT'!G272 = Helper!$B$1,"PW",
'RAW DO NOT EDIT'!G272 = Helper!$C$1,"ST",
TRUE,""
)</f>
        <v/>
      </c>
      <c r="M269" s="68"/>
      <c r="N269" s="69"/>
    </row>
    <row r="270">
      <c r="A270" s="58"/>
      <c r="B270" s="71"/>
      <c r="C270" s="73" t="str">
        <f>'RAW DO NOT EDIT'!B273</f>
        <v/>
      </c>
      <c r="D270" s="72" t="str">
        <f>'RAW DO NOT EDIT'!D273</f>
        <v/>
      </c>
      <c r="E270" s="37" t="b">
        <v>0</v>
      </c>
      <c r="F270" s="52" t="b">
        <v>0</v>
      </c>
      <c r="G270" s="73" t="str">
        <f>IFS
(
'RAW DO NOT EDIT'!$E273 = Helper!A$1,1,
'RAW DO NOT EDIT'!$F273 = Helper!A$1,2,
'RAW DO NOT EDIT'!$G273 = Helper!A$1,3,
TRUE,""
)</f>
        <v/>
      </c>
      <c r="H270" s="72" t="str">
        <f>IFS
(
'RAW DO NOT EDIT'!$E273 = Helper!B$1,1,
'RAW DO NOT EDIT'!$F273 = Helper!B$1,2,
'RAW DO NOT EDIT'!$G273 = Helper!B$1,3,
TRUE,""
)</f>
        <v/>
      </c>
      <c r="I270" s="72" t="str">
        <f>IFS
(
'RAW DO NOT EDIT'!$E273 = Helper!C$1,1,
'RAW DO NOT EDIT'!$F273 = Helper!C$1,2,
'RAW DO NOT EDIT'!$G273 = Helper!C$1,3,
TRUE,""
)</f>
        <v/>
      </c>
      <c r="J270" s="74" t="str">
        <f>IFS
(
'RAW DO NOT EDIT'!E273 = Helper!$A$1,"EN",
'RAW DO NOT EDIT'!E273 = Helper!$B$1,"PW",
'RAW DO NOT EDIT'!E273 = Helper!$C$1,"ST",
TRUE,""
)</f>
        <v/>
      </c>
      <c r="K270" s="75" t="str">
        <f>IFS
(
'RAW DO NOT EDIT'!F273 = Helper!$A$1,"EN",
'RAW DO NOT EDIT'!F273 = Helper!$B$1,"PW",
'RAW DO NOT EDIT'!F273 = Helper!$C$1,"ST",
TRUE,""
)</f>
        <v/>
      </c>
      <c r="L270" s="76" t="str">
        <f>IFS
(
'RAW DO NOT EDIT'!G273 = Helper!$A$1,"EN",
'RAW DO NOT EDIT'!G273 = Helper!$B$1,"PW",
'RAW DO NOT EDIT'!G273 = Helper!$C$1,"ST",
TRUE,""
)</f>
        <v/>
      </c>
      <c r="M270" s="68"/>
      <c r="N270" s="69"/>
    </row>
    <row r="271">
      <c r="A271" s="58"/>
      <c r="B271" s="71"/>
      <c r="C271" s="73" t="str">
        <f>'RAW DO NOT EDIT'!B274</f>
        <v/>
      </c>
      <c r="D271" s="72" t="str">
        <f>'RAW DO NOT EDIT'!D274</f>
        <v/>
      </c>
      <c r="E271" s="37" t="b">
        <v>0</v>
      </c>
      <c r="F271" s="52" t="b">
        <v>0</v>
      </c>
      <c r="G271" s="73" t="str">
        <f>IFS
(
'RAW DO NOT EDIT'!$E274 = Helper!A$1,1,
'RAW DO NOT EDIT'!$F274 = Helper!A$1,2,
'RAW DO NOT EDIT'!$G274 = Helper!A$1,3,
TRUE,""
)</f>
        <v/>
      </c>
      <c r="H271" s="72" t="str">
        <f>IFS
(
'RAW DO NOT EDIT'!$E274 = Helper!B$1,1,
'RAW DO NOT EDIT'!$F274 = Helper!B$1,2,
'RAW DO NOT EDIT'!$G274 = Helper!B$1,3,
TRUE,""
)</f>
        <v/>
      </c>
      <c r="I271" s="72" t="str">
        <f>IFS
(
'RAW DO NOT EDIT'!$E274 = Helper!C$1,1,
'RAW DO NOT EDIT'!$F274 = Helper!C$1,2,
'RAW DO NOT EDIT'!$G274 = Helper!C$1,3,
TRUE,""
)</f>
        <v/>
      </c>
      <c r="J271" s="74" t="str">
        <f>IFS
(
'RAW DO NOT EDIT'!E274 = Helper!$A$1,"EN",
'RAW DO NOT EDIT'!E274 = Helper!$B$1,"PW",
'RAW DO NOT EDIT'!E274 = Helper!$C$1,"ST",
TRUE,""
)</f>
        <v/>
      </c>
      <c r="K271" s="75" t="str">
        <f>IFS
(
'RAW DO NOT EDIT'!F274 = Helper!$A$1,"EN",
'RAW DO NOT EDIT'!F274 = Helper!$B$1,"PW",
'RAW DO NOT EDIT'!F274 = Helper!$C$1,"ST",
TRUE,""
)</f>
        <v/>
      </c>
      <c r="L271" s="76" t="str">
        <f>IFS
(
'RAW DO NOT EDIT'!G274 = Helper!$A$1,"EN",
'RAW DO NOT EDIT'!G274 = Helper!$B$1,"PW",
'RAW DO NOT EDIT'!G274 = Helper!$C$1,"ST",
TRUE,""
)</f>
        <v/>
      </c>
      <c r="M271" s="68"/>
      <c r="N271" s="69"/>
    </row>
    <row r="272">
      <c r="A272" s="58"/>
      <c r="B272" s="71"/>
      <c r="C272" s="73" t="str">
        <f>'RAW DO NOT EDIT'!B275</f>
        <v/>
      </c>
      <c r="D272" s="72" t="str">
        <f>'RAW DO NOT EDIT'!D275</f>
        <v/>
      </c>
      <c r="E272" s="37" t="b">
        <v>0</v>
      </c>
      <c r="F272" s="52" t="b">
        <v>0</v>
      </c>
      <c r="G272" s="73" t="str">
        <f>IFS
(
'RAW DO NOT EDIT'!$E275 = Helper!A$1,1,
'RAW DO NOT EDIT'!$F275 = Helper!A$1,2,
'RAW DO NOT EDIT'!$G275 = Helper!A$1,3,
TRUE,""
)</f>
        <v/>
      </c>
      <c r="H272" s="72" t="str">
        <f>IFS
(
'RAW DO NOT EDIT'!$E275 = Helper!B$1,1,
'RAW DO NOT EDIT'!$F275 = Helper!B$1,2,
'RAW DO NOT EDIT'!$G275 = Helper!B$1,3,
TRUE,""
)</f>
        <v/>
      </c>
      <c r="I272" s="72" t="str">
        <f>IFS
(
'RAW DO NOT EDIT'!$E275 = Helper!C$1,1,
'RAW DO NOT EDIT'!$F275 = Helper!C$1,2,
'RAW DO NOT EDIT'!$G275 = Helper!C$1,3,
TRUE,""
)</f>
        <v/>
      </c>
      <c r="J272" s="74" t="str">
        <f>IFS
(
'RAW DO NOT EDIT'!E275 = Helper!$A$1,"EN",
'RAW DO NOT EDIT'!E275 = Helper!$B$1,"PW",
'RAW DO NOT EDIT'!E275 = Helper!$C$1,"ST",
TRUE,""
)</f>
        <v/>
      </c>
      <c r="K272" s="75" t="str">
        <f>IFS
(
'RAW DO NOT EDIT'!F275 = Helper!$A$1,"EN",
'RAW DO NOT EDIT'!F275 = Helper!$B$1,"PW",
'RAW DO NOT EDIT'!F275 = Helper!$C$1,"ST",
TRUE,""
)</f>
        <v/>
      </c>
      <c r="L272" s="76" t="str">
        <f>IFS
(
'RAW DO NOT EDIT'!G275 = Helper!$A$1,"EN",
'RAW DO NOT EDIT'!G275 = Helper!$B$1,"PW",
'RAW DO NOT EDIT'!G275 = Helper!$C$1,"ST",
TRUE,""
)</f>
        <v/>
      </c>
      <c r="M272" s="68"/>
      <c r="N272" s="69"/>
    </row>
    <row r="273">
      <c r="A273" s="58"/>
      <c r="B273" s="71"/>
      <c r="C273" s="73" t="str">
        <f>'RAW DO NOT EDIT'!B276</f>
        <v/>
      </c>
      <c r="D273" s="72" t="str">
        <f>'RAW DO NOT EDIT'!D276</f>
        <v/>
      </c>
      <c r="E273" s="37" t="b">
        <v>0</v>
      </c>
      <c r="F273" s="52" t="b">
        <v>0</v>
      </c>
      <c r="G273" s="73" t="str">
        <f>IFS
(
'RAW DO NOT EDIT'!$E276 = Helper!A$1,1,
'RAW DO NOT EDIT'!$F276 = Helper!A$1,2,
'RAW DO NOT EDIT'!$G276 = Helper!A$1,3,
TRUE,""
)</f>
        <v/>
      </c>
      <c r="H273" s="72" t="str">
        <f>IFS
(
'RAW DO NOT EDIT'!$E276 = Helper!B$1,1,
'RAW DO NOT EDIT'!$F276 = Helper!B$1,2,
'RAW DO NOT EDIT'!$G276 = Helper!B$1,3,
TRUE,""
)</f>
        <v/>
      </c>
      <c r="I273" s="72" t="str">
        <f>IFS
(
'RAW DO NOT EDIT'!$E276 = Helper!C$1,1,
'RAW DO NOT EDIT'!$F276 = Helper!C$1,2,
'RAW DO NOT EDIT'!$G276 = Helper!C$1,3,
TRUE,""
)</f>
        <v/>
      </c>
      <c r="J273" s="74" t="str">
        <f>IFS
(
'RAW DO NOT EDIT'!E276 = Helper!$A$1,"EN",
'RAW DO NOT EDIT'!E276 = Helper!$B$1,"PW",
'RAW DO NOT EDIT'!E276 = Helper!$C$1,"ST",
TRUE,""
)</f>
        <v/>
      </c>
      <c r="K273" s="75" t="str">
        <f>IFS
(
'RAW DO NOT EDIT'!F276 = Helper!$A$1,"EN",
'RAW DO NOT EDIT'!F276 = Helper!$B$1,"PW",
'RAW DO NOT EDIT'!F276 = Helper!$C$1,"ST",
TRUE,""
)</f>
        <v/>
      </c>
      <c r="L273" s="76" t="str">
        <f>IFS
(
'RAW DO NOT EDIT'!G276 = Helper!$A$1,"EN",
'RAW DO NOT EDIT'!G276 = Helper!$B$1,"PW",
'RAW DO NOT EDIT'!G276 = Helper!$C$1,"ST",
TRUE,""
)</f>
        <v/>
      </c>
      <c r="M273" s="68"/>
      <c r="N273" s="69"/>
    </row>
    <row r="274">
      <c r="A274" s="58"/>
      <c r="B274" s="71"/>
      <c r="C274" s="73" t="str">
        <f>'RAW DO NOT EDIT'!B277</f>
        <v/>
      </c>
      <c r="D274" s="72" t="str">
        <f>'RAW DO NOT EDIT'!D277</f>
        <v/>
      </c>
      <c r="E274" s="37" t="b">
        <v>0</v>
      </c>
      <c r="F274" s="52" t="b">
        <v>0</v>
      </c>
      <c r="G274" s="73" t="str">
        <f>IFS
(
'RAW DO NOT EDIT'!$E277 = Helper!A$1,1,
'RAW DO NOT EDIT'!$F277 = Helper!A$1,2,
'RAW DO NOT EDIT'!$G277 = Helper!A$1,3,
TRUE,""
)</f>
        <v/>
      </c>
      <c r="H274" s="72" t="str">
        <f>IFS
(
'RAW DO NOT EDIT'!$E277 = Helper!B$1,1,
'RAW DO NOT EDIT'!$F277 = Helper!B$1,2,
'RAW DO NOT EDIT'!$G277 = Helper!B$1,3,
TRUE,""
)</f>
        <v/>
      </c>
      <c r="I274" s="72" t="str">
        <f>IFS
(
'RAW DO NOT EDIT'!$E277 = Helper!C$1,1,
'RAW DO NOT EDIT'!$F277 = Helper!C$1,2,
'RAW DO NOT EDIT'!$G277 = Helper!C$1,3,
TRUE,""
)</f>
        <v/>
      </c>
      <c r="J274" s="74" t="str">
        <f>IFS
(
'RAW DO NOT EDIT'!E277 = Helper!$A$1,"EN",
'RAW DO NOT EDIT'!E277 = Helper!$B$1,"PW",
'RAW DO NOT EDIT'!E277 = Helper!$C$1,"ST",
TRUE,""
)</f>
        <v/>
      </c>
      <c r="K274" s="75" t="str">
        <f>IFS
(
'RAW DO NOT EDIT'!F277 = Helper!$A$1,"EN",
'RAW DO NOT EDIT'!F277 = Helper!$B$1,"PW",
'RAW DO NOT EDIT'!F277 = Helper!$C$1,"ST",
TRUE,""
)</f>
        <v/>
      </c>
      <c r="L274" s="76" t="str">
        <f>IFS
(
'RAW DO NOT EDIT'!G277 = Helper!$A$1,"EN",
'RAW DO NOT EDIT'!G277 = Helper!$B$1,"PW",
'RAW DO NOT EDIT'!G277 = Helper!$C$1,"ST",
TRUE,""
)</f>
        <v/>
      </c>
      <c r="M274" s="68"/>
      <c r="N274" s="69"/>
    </row>
    <row r="275">
      <c r="A275" s="58"/>
      <c r="B275" s="71"/>
      <c r="C275" s="73" t="str">
        <f>'RAW DO NOT EDIT'!B278</f>
        <v/>
      </c>
      <c r="D275" s="72" t="str">
        <f>'RAW DO NOT EDIT'!D278</f>
        <v/>
      </c>
      <c r="E275" s="37" t="b">
        <v>0</v>
      </c>
      <c r="F275" s="52" t="b">
        <v>0</v>
      </c>
      <c r="G275" s="73" t="str">
        <f>IFS
(
'RAW DO NOT EDIT'!$E278 = Helper!A$1,1,
'RAW DO NOT EDIT'!$F278 = Helper!A$1,2,
'RAW DO NOT EDIT'!$G278 = Helper!A$1,3,
TRUE,""
)</f>
        <v/>
      </c>
      <c r="H275" s="72" t="str">
        <f>IFS
(
'RAW DO NOT EDIT'!$E278 = Helper!B$1,1,
'RAW DO NOT EDIT'!$F278 = Helper!B$1,2,
'RAW DO NOT EDIT'!$G278 = Helper!B$1,3,
TRUE,""
)</f>
        <v/>
      </c>
      <c r="I275" s="72" t="str">
        <f>IFS
(
'RAW DO NOT EDIT'!$E278 = Helper!C$1,1,
'RAW DO NOT EDIT'!$F278 = Helper!C$1,2,
'RAW DO NOT EDIT'!$G278 = Helper!C$1,3,
TRUE,""
)</f>
        <v/>
      </c>
      <c r="J275" s="74" t="str">
        <f>IFS
(
'RAW DO NOT EDIT'!E278 = Helper!$A$1,"EN",
'RAW DO NOT EDIT'!E278 = Helper!$B$1,"PW",
'RAW DO NOT EDIT'!E278 = Helper!$C$1,"ST",
TRUE,""
)</f>
        <v/>
      </c>
      <c r="K275" s="75" t="str">
        <f>IFS
(
'RAW DO NOT EDIT'!F278 = Helper!$A$1,"EN",
'RAW DO NOT EDIT'!F278 = Helper!$B$1,"PW",
'RAW DO NOT EDIT'!F278 = Helper!$C$1,"ST",
TRUE,""
)</f>
        <v/>
      </c>
      <c r="L275" s="76" t="str">
        <f>IFS
(
'RAW DO NOT EDIT'!G278 = Helper!$A$1,"EN",
'RAW DO NOT EDIT'!G278 = Helper!$B$1,"PW",
'RAW DO NOT EDIT'!G278 = Helper!$C$1,"ST",
TRUE,""
)</f>
        <v/>
      </c>
      <c r="M275" s="68"/>
      <c r="N275" s="69"/>
    </row>
    <row r="276">
      <c r="A276" s="58"/>
      <c r="B276" s="71"/>
      <c r="C276" s="73" t="str">
        <f>'RAW DO NOT EDIT'!B279</f>
        <v/>
      </c>
      <c r="D276" s="72" t="str">
        <f>'RAW DO NOT EDIT'!D279</f>
        <v/>
      </c>
      <c r="E276" s="37" t="b">
        <v>0</v>
      </c>
      <c r="F276" s="52" t="b">
        <v>0</v>
      </c>
      <c r="G276" s="73" t="str">
        <f>IFS
(
'RAW DO NOT EDIT'!$E279 = Helper!A$1,1,
'RAW DO NOT EDIT'!$F279 = Helper!A$1,2,
'RAW DO NOT EDIT'!$G279 = Helper!A$1,3,
TRUE,""
)</f>
        <v/>
      </c>
      <c r="H276" s="72" t="str">
        <f>IFS
(
'RAW DO NOT EDIT'!$E279 = Helper!B$1,1,
'RAW DO NOT EDIT'!$F279 = Helper!B$1,2,
'RAW DO NOT EDIT'!$G279 = Helper!B$1,3,
TRUE,""
)</f>
        <v/>
      </c>
      <c r="I276" s="72" t="str">
        <f>IFS
(
'RAW DO NOT EDIT'!$E279 = Helper!C$1,1,
'RAW DO NOT EDIT'!$F279 = Helper!C$1,2,
'RAW DO NOT EDIT'!$G279 = Helper!C$1,3,
TRUE,""
)</f>
        <v/>
      </c>
      <c r="J276" s="74" t="str">
        <f>IFS
(
'RAW DO NOT EDIT'!E279 = Helper!$A$1,"EN",
'RAW DO NOT EDIT'!E279 = Helper!$B$1,"PW",
'RAW DO NOT EDIT'!E279 = Helper!$C$1,"ST",
TRUE,""
)</f>
        <v/>
      </c>
      <c r="K276" s="75" t="str">
        <f>IFS
(
'RAW DO NOT EDIT'!F279 = Helper!$A$1,"EN",
'RAW DO NOT EDIT'!F279 = Helper!$B$1,"PW",
'RAW DO NOT EDIT'!F279 = Helper!$C$1,"ST",
TRUE,""
)</f>
        <v/>
      </c>
      <c r="L276" s="76" t="str">
        <f>IFS
(
'RAW DO NOT EDIT'!G279 = Helper!$A$1,"EN",
'RAW DO NOT EDIT'!G279 = Helper!$B$1,"PW",
'RAW DO NOT EDIT'!G279 = Helper!$C$1,"ST",
TRUE,""
)</f>
        <v/>
      </c>
      <c r="M276" s="68"/>
      <c r="N276" s="69"/>
    </row>
    <row r="277">
      <c r="A277" s="58"/>
      <c r="B277" s="71"/>
      <c r="C277" s="73" t="str">
        <f>'RAW DO NOT EDIT'!B280</f>
        <v/>
      </c>
      <c r="D277" s="72" t="str">
        <f>'RAW DO NOT EDIT'!D280</f>
        <v/>
      </c>
      <c r="E277" s="37" t="b">
        <v>0</v>
      </c>
      <c r="F277" s="52" t="b">
        <v>0</v>
      </c>
      <c r="G277" s="73" t="str">
        <f>IFS
(
'RAW DO NOT EDIT'!$E280 = Helper!A$1,1,
'RAW DO NOT EDIT'!$F280 = Helper!A$1,2,
'RAW DO NOT EDIT'!$G280 = Helper!A$1,3,
TRUE,""
)</f>
        <v/>
      </c>
      <c r="H277" s="72" t="str">
        <f>IFS
(
'RAW DO NOT EDIT'!$E280 = Helper!B$1,1,
'RAW DO NOT EDIT'!$F280 = Helper!B$1,2,
'RAW DO NOT EDIT'!$G280 = Helper!B$1,3,
TRUE,""
)</f>
        <v/>
      </c>
      <c r="I277" s="72" t="str">
        <f>IFS
(
'RAW DO NOT EDIT'!$E280 = Helper!C$1,1,
'RAW DO NOT EDIT'!$F280 = Helper!C$1,2,
'RAW DO NOT EDIT'!$G280 = Helper!C$1,3,
TRUE,""
)</f>
        <v/>
      </c>
      <c r="J277" s="74" t="str">
        <f>IFS
(
'RAW DO NOT EDIT'!E280 = Helper!$A$1,"EN",
'RAW DO NOT EDIT'!E280 = Helper!$B$1,"PW",
'RAW DO NOT EDIT'!E280 = Helper!$C$1,"ST",
TRUE,""
)</f>
        <v/>
      </c>
      <c r="K277" s="75" t="str">
        <f>IFS
(
'RAW DO NOT EDIT'!F280 = Helper!$A$1,"EN",
'RAW DO NOT EDIT'!F280 = Helper!$B$1,"PW",
'RAW DO NOT EDIT'!F280 = Helper!$C$1,"ST",
TRUE,""
)</f>
        <v/>
      </c>
      <c r="L277" s="76" t="str">
        <f>IFS
(
'RAW DO NOT EDIT'!G280 = Helper!$A$1,"EN",
'RAW DO NOT EDIT'!G280 = Helper!$B$1,"PW",
'RAW DO NOT EDIT'!G280 = Helper!$C$1,"ST",
TRUE,""
)</f>
        <v/>
      </c>
      <c r="M277" s="68"/>
      <c r="N277" s="69"/>
    </row>
    <row r="278">
      <c r="A278" s="58"/>
      <c r="B278" s="71"/>
      <c r="C278" s="73" t="str">
        <f>'RAW DO NOT EDIT'!B281</f>
        <v/>
      </c>
      <c r="D278" s="72" t="str">
        <f>'RAW DO NOT EDIT'!D281</f>
        <v/>
      </c>
      <c r="E278" s="37" t="b">
        <v>0</v>
      </c>
      <c r="F278" s="52" t="b">
        <v>0</v>
      </c>
      <c r="G278" s="73" t="str">
        <f>IFS
(
'RAW DO NOT EDIT'!$E281 = Helper!A$1,1,
'RAW DO NOT EDIT'!$F281 = Helper!A$1,2,
'RAW DO NOT EDIT'!$G281 = Helper!A$1,3,
TRUE,""
)</f>
        <v/>
      </c>
      <c r="H278" s="72" t="str">
        <f>IFS
(
'RAW DO NOT EDIT'!$E281 = Helper!B$1,1,
'RAW DO NOT EDIT'!$F281 = Helper!B$1,2,
'RAW DO NOT EDIT'!$G281 = Helper!B$1,3,
TRUE,""
)</f>
        <v/>
      </c>
      <c r="I278" s="72" t="str">
        <f>IFS
(
'RAW DO NOT EDIT'!$E281 = Helper!C$1,1,
'RAW DO NOT EDIT'!$F281 = Helper!C$1,2,
'RAW DO NOT EDIT'!$G281 = Helper!C$1,3,
TRUE,""
)</f>
        <v/>
      </c>
      <c r="J278" s="74" t="str">
        <f>IFS
(
'RAW DO NOT EDIT'!E281 = Helper!$A$1,"EN",
'RAW DO NOT EDIT'!E281 = Helper!$B$1,"PW",
'RAW DO NOT EDIT'!E281 = Helper!$C$1,"ST",
TRUE,""
)</f>
        <v/>
      </c>
      <c r="K278" s="75" t="str">
        <f>IFS
(
'RAW DO NOT EDIT'!F281 = Helper!$A$1,"EN",
'RAW DO NOT EDIT'!F281 = Helper!$B$1,"PW",
'RAW DO NOT EDIT'!F281 = Helper!$C$1,"ST",
TRUE,""
)</f>
        <v/>
      </c>
      <c r="L278" s="76" t="str">
        <f>IFS
(
'RAW DO NOT EDIT'!G281 = Helper!$A$1,"EN",
'RAW DO NOT EDIT'!G281 = Helper!$B$1,"PW",
'RAW DO NOT EDIT'!G281 = Helper!$C$1,"ST",
TRUE,""
)</f>
        <v/>
      </c>
      <c r="M278" s="68"/>
      <c r="N278" s="69"/>
    </row>
    <row r="279">
      <c r="A279" s="58"/>
      <c r="B279" s="71"/>
      <c r="C279" s="73" t="str">
        <f>'RAW DO NOT EDIT'!B282</f>
        <v/>
      </c>
      <c r="D279" s="72" t="str">
        <f>'RAW DO NOT EDIT'!D282</f>
        <v/>
      </c>
      <c r="E279" s="37" t="b">
        <v>0</v>
      </c>
      <c r="F279" s="52" t="b">
        <v>0</v>
      </c>
      <c r="G279" s="73" t="str">
        <f>IFS
(
'RAW DO NOT EDIT'!$E282 = Helper!A$1,1,
'RAW DO NOT EDIT'!$F282 = Helper!A$1,2,
'RAW DO NOT EDIT'!$G282 = Helper!A$1,3,
TRUE,""
)</f>
        <v/>
      </c>
      <c r="H279" s="72" t="str">
        <f>IFS
(
'RAW DO NOT EDIT'!$E282 = Helper!B$1,1,
'RAW DO NOT EDIT'!$F282 = Helper!B$1,2,
'RAW DO NOT EDIT'!$G282 = Helper!B$1,3,
TRUE,""
)</f>
        <v/>
      </c>
      <c r="I279" s="72" t="str">
        <f>IFS
(
'RAW DO NOT EDIT'!$E282 = Helper!C$1,1,
'RAW DO NOT EDIT'!$F282 = Helper!C$1,2,
'RAW DO NOT EDIT'!$G282 = Helper!C$1,3,
TRUE,""
)</f>
        <v/>
      </c>
      <c r="J279" s="74" t="str">
        <f>IFS
(
'RAW DO NOT EDIT'!E282 = Helper!$A$1,"EN",
'RAW DO NOT EDIT'!E282 = Helper!$B$1,"PW",
'RAW DO NOT EDIT'!E282 = Helper!$C$1,"ST",
TRUE,""
)</f>
        <v/>
      </c>
      <c r="K279" s="75" t="str">
        <f>IFS
(
'RAW DO NOT EDIT'!F282 = Helper!$A$1,"EN",
'RAW DO NOT EDIT'!F282 = Helper!$B$1,"PW",
'RAW DO NOT EDIT'!F282 = Helper!$C$1,"ST",
TRUE,""
)</f>
        <v/>
      </c>
      <c r="L279" s="76" t="str">
        <f>IFS
(
'RAW DO NOT EDIT'!G282 = Helper!$A$1,"EN",
'RAW DO NOT EDIT'!G282 = Helper!$B$1,"PW",
'RAW DO NOT EDIT'!G282 = Helper!$C$1,"ST",
TRUE,""
)</f>
        <v/>
      </c>
      <c r="M279" s="68"/>
      <c r="N279" s="69"/>
    </row>
    <row r="280">
      <c r="A280" s="58"/>
      <c r="B280" s="71"/>
      <c r="C280" s="73" t="str">
        <f>'RAW DO NOT EDIT'!B283</f>
        <v/>
      </c>
      <c r="D280" s="72" t="str">
        <f>'RAW DO NOT EDIT'!D283</f>
        <v/>
      </c>
      <c r="E280" s="37" t="b">
        <v>0</v>
      </c>
      <c r="F280" s="52" t="b">
        <v>0</v>
      </c>
      <c r="G280" s="73" t="str">
        <f>IFS
(
'RAW DO NOT EDIT'!$E283 = Helper!A$1,1,
'RAW DO NOT EDIT'!$F283 = Helper!A$1,2,
'RAW DO NOT EDIT'!$G283 = Helper!A$1,3,
TRUE,""
)</f>
        <v/>
      </c>
      <c r="H280" s="72" t="str">
        <f>IFS
(
'RAW DO NOT EDIT'!$E283 = Helper!B$1,1,
'RAW DO NOT EDIT'!$F283 = Helper!B$1,2,
'RAW DO NOT EDIT'!$G283 = Helper!B$1,3,
TRUE,""
)</f>
        <v/>
      </c>
      <c r="I280" s="72" t="str">
        <f>IFS
(
'RAW DO NOT EDIT'!$E283 = Helper!C$1,1,
'RAW DO NOT EDIT'!$F283 = Helper!C$1,2,
'RAW DO NOT EDIT'!$G283 = Helper!C$1,3,
TRUE,""
)</f>
        <v/>
      </c>
      <c r="J280" s="74" t="str">
        <f>IFS
(
'RAW DO NOT EDIT'!E283 = Helper!$A$1,"EN",
'RAW DO NOT EDIT'!E283 = Helper!$B$1,"PW",
'RAW DO NOT EDIT'!E283 = Helper!$C$1,"ST",
TRUE,""
)</f>
        <v/>
      </c>
      <c r="K280" s="75" t="str">
        <f>IFS
(
'RAW DO NOT EDIT'!F283 = Helper!$A$1,"EN",
'RAW DO NOT EDIT'!F283 = Helper!$B$1,"PW",
'RAW DO NOT EDIT'!F283 = Helper!$C$1,"ST",
TRUE,""
)</f>
        <v/>
      </c>
      <c r="L280" s="76" t="str">
        <f>IFS
(
'RAW DO NOT EDIT'!G283 = Helper!$A$1,"EN",
'RAW DO NOT EDIT'!G283 = Helper!$B$1,"PW",
'RAW DO NOT EDIT'!G283 = Helper!$C$1,"ST",
TRUE,""
)</f>
        <v/>
      </c>
      <c r="M280" s="68"/>
      <c r="N280" s="69"/>
    </row>
    <row r="281">
      <c r="A281" s="58"/>
      <c r="B281" s="71"/>
      <c r="C281" s="73" t="str">
        <f>'RAW DO NOT EDIT'!B284</f>
        <v/>
      </c>
      <c r="D281" s="72" t="str">
        <f>'RAW DO NOT EDIT'!D284</f>
        <v/>
      </c>
      <c r="E281" s="37" t="b">
        <v>0</v>
      </c>
      <c r="F281" s="52" t="b">
        <v>0</v>
      </c>
      <c r="G281" s="73" t="str">
        <f>IFS
(
'RAW DO NOT EDIT'!$E284 = Helper!A$1,1,
'RAW DO NOT EDIT'!$F284 = Helper!A$1,2,
'RAW DO NOT EDIT'!$G284 = Helper!A$1,3,
TRUE,""
)</f>
        <v/>
      </c>
      <c r="H281" s="72" t="str">
        <f>IFS
(
'RAW DO NOT EDIT'!$E284 = Helper!B$1,1,
'RAW DO NOT EDIT'!$F284 = Helper!B$1,2,
'RAW DO NOT EDIT'!$G284 = Helper!B$1,3,
TRUE,""
)</f>
        <v/>
      </c>
      <c r="I281" s="72" t="str">
        <f>IFS
(
'RAW DO NOT EDIT'!$E284 = Helper!C$1,1,
'RAW DO NOT EDIT'!$F284 = Helper!C$1,2,
'RAW DO NOT EDIT'!$G284 = Helper!C$1,3,
TRUE,""
)</f>
        <v/>
      </c>
      <c r="J281" s="74" t="str">
        <f>IFS
(
'RAW DO NOT EDIT'!E284 = Helper!$A$1,"EN",
'RAW DO NOT EDIT'!E284 = Helper!$B$1,"PW",
'RAW DO NOT EDIT'!E284 = Helper!$C$1,"ST",
TRUE,""
)</f>
        <v/>
      </c>
      <c r="K281" s="75" t="str">
        <f>IFS
(
'RAW DO NOT EDIT'!F284 = Helper!$A$1,"EN",
'RAW DO NOT EDIT'!F284 = Helper!$B$1,"PW",
'RAW DO NOT EDIT'!F284 = Helper!$C$1,"ST",
TRUE,""
)</f>
        <v/>
      </c>
      <c r="L281" s="76" t="str">
        <f>IFS
(
'RAW DO NOT EDIT'!G284 = Helper!$A$1,"EN",
'RAW DO NOT EDIT'!G284 = Helper!$B$1,"PW",
'RAW DO NOT EDIT'!G284 = Helper!$C$1,"ST",
TRUE,""
)</f>
        <v/>
      </c>
      <c r="M281" s="68"/>
      <c r="N281" s="69"/>
    </row>
    <row r="282">
      <c r="A282" s="58"/>
      <c r="B282" s="71"/>
      <c r="C282" s="73" t="str">
        <f>'RAW DO NOT EDIT'!B285</f>
        <v/>
      </c>
      <c r="D282" s="72" t="str">
        <f>'RAW DO NOT EDIT'!D285</f>
        <v/>
      </c>
      <c r="E282" s="37" t="b">
        <v>0</v>
      </c>
      <c r="F282" s="52" t="b">
        <v>0</v>
      </c>
      <c r="G282" s="73" t="str">
        <f>IFS
(
'RAW DO NOT EDIT'!$E285 = Helper!A$1,1,
'RAW DO NOT EDIT'!$F285 = Helper!A$1,2,
'RAW DO NOT EDIT'!$G285 = Helper!A$1,3,
TRUE,""
)</f>
        <v/>
      </c>
      <c r="H282" s="72" t="str">
        <f>IFS
(
'RAW DO NOT EDIT'!$E285 = Helper!B$1,1,
'RAW DO NOT EDIT'!$F285 = Helper!B$1,2,
'RAW DO NOT EDIT'!$G285 = Helper!B$1,3,
TRUE,""
)</f>
        <v/>
      </c>
      <c r="I282" s="72" t="str">
        <f>IFS
(
'RAW DO NOT EDIT'!$E285 = Helper!C$1,1,
'RAW DO NOT EDIT'!$F285 = Helper!C$1,2,
'RAW DO NOT EDIT'!$G285 = Helper!C$1,3,
TRUE,""
)</f>
        <v/>
      </c>
      <c r="J282" s="74" t="str">
        <f>IFS
(
'RAW DO NOT EDIT'!E285 = Helper!$A$1,"EN",
'RAW DO NOT EDIT'!E285 = Helper!$B$1,"PW",
'RAW DO NOT EDIT'!E285 = Helper!$C$1,"ST",
TRUE,""
)</f>
        <v/>
      </c>
      <c r="K282" s="75" t="str">
        <f>IFS
(
'RAW DO NOT EDIT'!F285 = Helper!$A$1,"EN",
'RAW DO NOT EDIT'!F285 = Helper!$B$1,"PW",
'RAW DO NOT EDIT'!F285 = Helper!$C$1,"ST",
TRUE,""
)</f>
        <v/>
      </c>
      <c r="L282" s="76" t="str">
        <f>IFS
(
'RAW DO NOT EDIT'!G285 = Helper!$A$1,"EN",
'RAW DO NOT EDIT'!G285 = Helper!$B$1,"PW",
'RAW DO NOT EDIT'!G285 = Helper!$C$1,"ST",
TRUE,""
)</f>
        <v/>
      </c>
      <c r="M282" s="68"/>
      <c r="N282" s="69"/>
    </row>
    <row r="283">
      <c r="A283" s="58"/>
      <c r="B283" s="71"/>
      <c r="C283" s="73" t="str">
        <f>'RAW DO NOT EDIT'!B286</f>
        <v/>
      </c>
      <c r="D283" s="72" t="str">
        <f>'RAW DO NOT EDIT'!D286</f>
        <v/>
      </c>
      <c r="E283" s="37" t="b">
        <v>0</v>
      </c>
      <c r="F283" s="52" t="b">
        <v>0</v>
      </c>
      <c r="G283" s="73" t="str">
        <f>IFS
(
'RAW DO NOT EDIT'!$E286 = Helper!A$1,1,
'RAW DO NOT EDIT'!$F286 = Helper!A$1,2,
'RAW DO NOT EDIT'!$G286 = Helper!A$1,3,
TRUE,""
)</f>
        <v/>
      </c>
      <c r="H283" s="72" t="str">
        <f>IFS
(
'RAW DO NOT EDIT'!$E286 = Helper!B$1,1,
'RAW DO NOT EDIT'!$F286 = Helper!B$1,2,
'RAW DO NOT EDIT'!$G286 = Helper!B$1,3,
TRUE,""
)</f>
        <v/>
      </c>
      <c r="I283" s="72" t="str">
        <f>IFS
(
'RAW DO NOT EDIT'!$E286 = Helper!C$1,1,
'RAW DO NOT EDIT'!$F286 = Helper!C$1,2,
'RAW DO NOT EDIT'!$G286 = Helper!C$1,3,
TRUE,""
)</f>
        <v/>
      </c>
      <c r="J283" s="74" t="str">
        <f>IFS
(
'RAW DO NOT EDIT'!E286 = Helper!$A$1,"EN",
'RAW DO NOT EDIT'!E286 = Helper!$B$1,"PW",
'RAW DO NOT EDIT'!E286 = Helper!$C$1,"ST",
TRUE,""
)</f>
        <v/>
      </c>
      <c r="K283" s="75" t="str">
        <f>IFS
(
'RAW DO NOT EDIT'!F286 = Helper!$A$1,"EN",
'RAW DO NOT EDIT'!F286 = Helper!$B$1,"PW",
'RAW DO NOT EDIT'!F286 = Helper!$C$1,"ST",
TRUE,""
)</f>
        <v/>
      </c>
      <c r="L283" s="76" t="str">
        <f>IFS
(
'RAW DO NOT EDIT'!G286 = Helper!$A$1,"EN",
'RAW DO NOT EDIT'!G286 = Helper!$B$1,"PW",
'RAW DO NOT EDIT'!G286 = Helper!$C$1,"ST",
TRUE,""
)</f>
        <v/>
      </c>
      <c r="M283" s="68"/>
      <c r="N283" s="69"/>
    </row>
    <row r="284">
      <c r="A284" s="58"/>
      <c r="B284" s="71"/>
      <c r="C284" s="73" t="str">
        <f>'RAW DO NOT EDIT'!B287</f>
        <v/>
      </c>
      <c r="D284" s="72" t="str">
        <f>'RAW DO NOT EDIT'!D287</f>
        <v/>
      </c>
      <c r="E284" s="37" t="b">
        <v>0</v>
      </c>
      <c r="F284" s="52" t="b">
        <v>0</v>
      </c>
      <c r="G284" s="73" t="str">
        <f>IFS
(
'RAW DO NOT EDIT'!$E287 = Helper!A$1,1,
'RAW DO NOT EDIT'!$F287 = Helper!A$1,2,
'RAW DO NOT EDIT'!$G287 = Helper!A$1,3,
TRUE,""
)</f>
        <v/>
      </c>
      <c r="H284" s="72" t="str">
        <f>IFS
(
'RAW DO NOT EDIT'!$E287 = Helper!B$1,1,
'RAW DO NOT EDIT'!$F287 = Helper!B$1,2,
'RAW DO NOT EDIT'!$G287 = Helper!B$1,3,
TRUE,""
)</f>
        <v/>
      </c>
      <c r="I284" s="72" t="str">
        <f>IFS
(
'RAW DO NOT EDIT'!$E287 = Helper!C$1,1,
'RAW DO NOT EDIT'!$F287 = Helper!C$1,2,
'RAW DO NOT EDIT'!$G287 = Helper!C$1,3,
TRUE,""
)</f>
        <v/>
      </c>
      <c r="J284" s="74" t="str">
        <f>IFS
(
'RAW DO NOT EDIT'!E287 = Helper!$A$1,"EN",
'RAW DO NOT EDIT'!E287 = Helper!$B$1,"PW",
'RAW DO NOT EDIT'!E287 = Helper!$C$1,"ST",
TRUE,""
)</f>
        <v/>
      </c>
      <c r="K284" s="75" t="str">
        <f>IFS
(
'RAW DO NOT EDIT'!F287 = Helper!$A$1,"EN",
'RAW DO NOT EDIT'!F287 = Helper!$B$1,"PW",
'RAW DO NOT EDIT'!F287 = Helper!$C$1,"ST",
TRUE,""
)</f>
        <v/>
      </c>
      <c r="L284" s="76" t="str">
        <f>IFS
(
'RAW DO NOT EDIT'!G287 = Helper!$A$1,"EN",
'RAW DO NOT EDIT'!G287 = Helper!$B$1,"PW",
'RAW DO NOT EDIT'!G287 = Helper!$C$1,"ST",
TRUE,""
)</f>
        <v/>
      </c>
      <c r="M284" s="68"/>
      <c r="N284" s="69"/>
    </row>
    <row r="285">
      <c r="A285" s="58"/>
      <c r="B285" s="71"/>
      <c r="C285" s="73" t="str">
        <f>'RAW DO NOT EDIT'!B288</f>
        <v/>
      </c>
      <c r="D285" s="72" t="str">
        <f>'RAW DO NOT EDIT'!D288</f>
        <v/>
      </c>
      <c r="E285" s="37" t="b">
        <v>0</v>
      </c>
      <c r="F285" s="52" t="b">
        <v>0</v>
      </c>
      <c r="G285" s="73" t="str">
        <f>IFS
(
'RAW DO NOT EDIT'!$E288 = Helper!A$1,1,
'RAW DO NOT EDIT'!$F288 = Helper!A$1,2,
'RAW DO NOT EDIT'!$G288 = Helper!A$1,3,
TRUE,""
)</f>
        <v/>
      </c>
      <c r="H285" s="72" t="str">
        <f>IFS
(
'RAW DO NOT EDIT'!$E288 = Helper!B$1,1,
'RAW DO NOT EDIT'!$F288 = Helper!B$1,2,
'RAW DO NOT EDIT'!$G288 = Helper!B$1,3,
TRUE,""
)</f>
        <v/>
      </c>
      <c r="I285" s="72" t="str">
        <f>IFS
(
'RAW DO NOT EDIT'!$E288 = Helper!C$1,1,
'RAW DO NOT EDIT'!$F288 = Helper!C$1,2,
'RAW DO NOT EDIT'!$G288 = Helper!C$1,3,
TRUE,""
)</f>
        <v/>
      </c>
      <c r="J285" s="74" t="str">
        <f>IFS
(
'RAW DO NOT EDIT'!E288 = Helper!$A$1,"EN",
'RAW DO NOT EDIT'!E288 = Helper!$B$1,"PW",
'RAW DO NOT EDIT'!E288 = Helper!$C$1,"ST",
TRUE,""
)</f>
        <v/>
      </c>
      <c r="K285" s="75" t="str">
        <f>IFS
(
'RAW DO NOT EDIT'!F288 = Helper!$A$1,"EN",
'RAW DO NOT EDIT'!F288 = Helper!$B$1,"PW",
'RAW DO NOT EDIT'!F288 = Helper!$C$1,"ST",
TRUE,""
)</f>
        <v/>
      </c>
      <c r="L285" s="76" t="str">
        <f>IFS
(
'RAW DO NOT EDIT'!G288 = Helper!$A$1,"EN",
'RAW DO NOT EDIT'!G288 = Helper!$B$1,"PW",
'RAW DO NOT EDIT'!G288 = Helper!$C$1,"ST",
TRUE,""
)</f>
        <v/>
      </c>
      <c r="M285" s="68"/>
      <c r="N285" s="69"/>
    </row>
    <row r="286">
      <c r="A286" s="58"/>
      <c r="B286" s="71"/>
      <c r="C286" s="73" t="str">
        <f>'RAW DO NOT EDIT'!B289</f>
        <v/>
      </c>
      <c r="D286" s="72" t="str">
        <f>'RAW DO NOT EDIT'!D289</f>
        <v/>
      </c>
      <c r="E286" s="37" t="b">
        <v>0</v>
      </c>
      <c r="F286" s="52" t="b">
        <v>0</v>
      </c>
      <c r="G286" s="73" t="str">
        <f>IFS
(
'RAW DO NOT EDIT'!$E289 = Helper!A$1,1,
'RAW DO NOT EDIT'!$F289 = Helper!A$1,2,
'RAW DO NOT EDIT'!$G289 = Helper!A$1,3,
TRUE,""
)</f>
        <v/>
      </c>
      <c r="H286" s="72" t="str">
        <f>IFS
(
'RAW DO NOT EDIT'!$E289 = Helper!B$1,1,
'RAW DO NOT EDIT'!$F289 = Helper!B$1,2,
'RAW DO NOT EDIT'!$G289 = Helper!B$1,3,
TRUE,""
)</f>
        <v/>
      </c>
      <c r="I286" s="72" t="str">
        <f>IFS
(
'RAW DO NOT EDIT'!$E289 = Helper!C$1,1,
'RAW DO NOT EDIT'!$F289 = Helper!C$1,2,
'RAW DO NOT EDIT'!$G289 = Helper!C$1,3,
TRUE,""
)</f>
        <v/>
      </c>
      <c r="J286" s="74" t="str">
        <f>IFS
(
'RAW DO NOT EDIT'!E289 = Helper!$A$1,"EN",
'RAW DO NOT EDIT'!E289 = Helper!$B$1,"PW",
'RAW DO NOT EDIT'!E289 = Helper!$C$1,"ST",
TRUE,""
)</f>
        <v/>
      </c>
      <c r="K286" s="75" t="str">
        <f>IFS
(
'RAW DO NOT EDIT'!F289 = Helper!$A$1,"EN",
'RAW DO NOT EDIT'!F289 = Helper!$B$1,"PW",
'RAW DO NOT EDIT'!F289 = Helper!$C$1,"ST",
TRUE,""
)</f>
        <v/>
      </c>
      <c r="L286" s="76" t="str">
        <f>IFS
(
'RAW DO NOT EDIT'!G289 = Helper!$A$1,"EN",
'RAW DO NOT EDIT'!G289 = Helper!$B$1,"PW",
'RAW DO NOT EDIT'!G289 = Helper!$C$1,"ST",
TRUE,""
)</f>
        <v/>
      </c>
      <c r="M286" s="68"/>
      <c r="N286" s="69"/>
    </row>
    <row r="287">
      <c r="A287" s="58"/>
      <c r="B287" s="71"/>
      <c r="C287" s="73" t="str">
        <f>'RAW DO NOT EDIT'!B290</f>
        <v/>
      </c>
      <c r="D287" s="72" t="str">
        <f>'RAW DO NOT EDIT'!D290</f>
        <v/>
      </c>
      <c r="E287" s="37" t="b">
        <v>0</v>
      </c>
      <c r="F287" s="52" t="b">
        <v>0</v>
      </c>
      <c r="G287" s="73" t="str">
        <f>IFS
(
'RAW DO NOT EDIT'!$E290 = Helper!A$1,1,
'RAW DO NOT EDIT'!$F290 = Helper!A$1,2,
'RAW DO NOT EDIT'!$G290 = Helper!A$1,3,
TRUE,""
)</f>
        <v/>
      </c>
      <c r="H287" s="72" t="str">
        <f>IFS
(
'RAW DO NOT EDIT'!$E290 = Helper!B$1,1,
'RAW DO NOT EDIT'!$F290 = Helper!B$1,2,
'RAW DO NOT EDIT'!$G290 = Helper!B$1,3,
TRUE,""
)</f>
        <v/>
      </c>
      <c r="I287" s="72" t="str">
        <f>IFS
(
'RAW DO NOT EDIT'!$E290 = Helper!C$1,1,
'RAW DO NOT EDIT'!$F290 = Helper!C$1,2,
'RAW DO NOT EDIT'!$G290 = Helper!C$1,3,
TRUE,""
)</f>
        <v/>
      </c>
      <c r="J287" s="74" t="str">
        <f>IFS
(
'RAW DO NOT EDIT'!E290 = Helper!$A$1,"EN",
'RAW DO NOT EDIT'!E290 = Helper!$B$1,"PW",
'RAW DO NOT EDIT'!E290 = Helper!$C$1,"ST",
TRUE,""
)</f>
        <v/>
      </c>
      <c r="K287" s="75" t="str">
        <f>IFS
(
'RAW DO NOT EDIT'!F290 = Helper!$A$1,"EN",
'RAW DO NOT EDIT'!F290 = Helper!$B$1,"PW",
'RAW DO NOT EDIT'!F290 = Helper!$C$1,"ST",
TRUE,""
)</f>
        <v/>
      </c>
      <c r="L287" s="76" t="str">
        <f>IFS
(
'RAW DO NOT EDIT'!G290 = Helper!$A$1,"EN",
'RAW DO NOT EDIT'!G290 = Helper!$B$1,"PW",
'RAW DO NOT EDIT'!G290 = Helper!$C$1,"ST",
TRUE,""
)</f>
        <v/>
      </c>
      <c r="M287" s="68"/>
      <c r="N287" s="69"/>
    </row>
    <row r="288">
      <c r="A288" s="58"/>
      <c r="B288" s="71"/>
      <c r="C288" s="73" t="str">
        <f>'RAW DO NOT EDIT'!B291</f>
        <v/>
      </c>
      <c r="D288" s="72" t="str">
        <f>'RAW DO NOT EDIT'!D291</f>
        <v/>
      </c>
      <c r="E288" s="37" t="b">
        <v>0</v>
      </c>
      <c r="F288" s="52" t="b">
        <v>0</v>
      </c>
      <c r="G288" s="73" t="str">
        <f>IFS
(
'RAW DO NOT EDIT'!$E291 = Helper!A$1,1,
'RAW DO NOT EDIT'!$F291 = Helper!A$1,2,
'RAW DO NOT EDIT'!$G291 = Helper!A$1,3,
TRUE,""
)</f>
        <v/>
      </c>
      <c r="H288" s="72" t="str">
        <f>IFS
(
'RAW DO NOT EDIT'!$E291 = Helper!B$1,1,
'RAW DO NOT EDIT'!$F291 = Helper!B$1,2,
'RAW DO NOT EDIT'!$G291 = Helper!B$1,3,
TRUE,""
)</f>
        <v/>
      </c>
      <c r="I288" s="72" t="str">
        <f>IFS
(
'RAW DO NOT EDIT'!$E291 = Helper!C$1,1,
'RAW DO NOT EDIT'!$F291 = Helper!C$1,2,
'RAW DO NOT EDIT'!$G291 = Helper!C$1,3,
TRUE,""
)</f>
        <v/>
      </c>
      <c r="J288" s="74" t="str">
        <f>IFS
(
'RAW DO NOT EDIT'!E291 = Helper!$A$1,"EN",
'RAW DO NOT EDIT'!E291 = Helper!$B$1,"PW",
'RAW DO NOT EDIT'!E291 = Helper!$C$1,"ST",
TRUE,""
)</f>
        <v/>
      </c>
      <c r="K288" s="75" t="str">
        <f>IFS
(
'RAW DO NOT EDIT'!F291 = Helper!$A$1,"EN",
'RAW DO NOT EDIT'!F291 = Helper!$B$1,"PW",
'RAW DO NOT EDIT'!F291 = Helper!$C$1,"ST",
TRUE,""
)</f>
        <v/>
      </c>
      <c r="L288" s="76" t="str">
        <f>IFS
(
'RAW DO NOT EDIT'!G291 = Helper!$A$1,"EN",
'RAW DO NOT EDIT'!G291 = Helper!$B$1,"PW",
'RAW DO NOT EDIT'!G291 = Helper!$C$1,"ST",
TRUE,""
)</f>
        <v/>
      </c>
      <c r="M288" s="68"/>
      <c r="N288" s="69"/>
    </row>
    <row r="289">
      <c r="A289" s="58"/>
      <c r="B289" s="71"/>
      <c r="C289" s="73" t="str">
        <f>'RAW DO NOT EDIT'!B292</f>
        <v/>
      </c>
      <c r="D289" s="72" t="str">
        <f>'RAW DO NOT EDIT'!D292</f>
        <v/>
      </c>
      <c r="E289" s="37" t="b">
        <v>0</v>
      </c>
      <c r="F289" s="52" t="b">
        <v>0</v>
      </c>
      <c r="G289" s="73" t="str">
        <f>IFS
(
'RAW DO NOT EDIT'!$E292 = Helper!A$1,1,
'RAW DO NOT EDIT'!$F292 = Helper!A$1,2,
'RAW DO NOT EDIT'!$G292 = Helper!A$1,3,
TRUE,""
)</f>
        <v/>
      </c>
      <c r="H289" s="72" t="str">
        <f>IFS
(
'RAW DO NOT EDIT'!$E292 = Helper!B$1,1,
'RAW DO NOT EDIT'!$F292 = Helper!B$1,2,
'RAW DO NOT EDIT'!$G292 = Helper!B$1,3,
TRUE,""
)</f>
        <v/>
      </c>
      <c r="I289" s="72" t="str">
        <f>IFS
(
'RAW DO NOT EDIT'!$E292 = Helper!C$1,1,
'RAW DO NOT EDIT'!$F292 = Helper!C$1,2,
'RAW DO NOT EDIT'!$G292 = Helper!C$1,3,
TRUE,""
)</f>
        <v/>
      </c>
      <c r="J289" s="74" t="str">
        <f>IFS
(
'RAW DO NOT EDIT'!E292 = Helper!$A$1,"EN",
'RAW DO NOT EDIT'!E292 = Helper!$B$1,"PW",
'RAW DO NOT EDIT'!E292 = Helper!$C$1,"ST",
TRUE,""
)</f>
        <v/>
      </c>
      <c r="K289" s="75" t="str">
        <f>IFS
(
'RAW DO NOT EDIT'!F292 = Helper!$A$1,"EN",
'RAW DO NOT EDIT'!F292 = Helper!$B$1,"PW",
'RAW DO NOT EDIT'!F292 = Helper!$C$1,"ST",
TRUE,""
)</f>
        <v/>
      </c>
      <c r="L289" s="76" t="str">
        <f>IFS
(
'RAW DO NOT EDIT'!G292 = Helper!$A$1,"EN",
'RAW DO NOT EDIT'!G292 = Helper!$B$1,"PW",
'RAW DO NOT EDIT'!G292 = Helper!$C$1,"ST",
TRUE,""
)</f>
        <v/>
      </c>
      <c r="M289" s="68"/>
      <c r="N289" s="69"/>
    </row>
    <row r="290">
      <c r="A290" s="58"/>
      <c r="B290" s="71"/>
      <c r="C290" s="73" t="str">
        <f>'RAW DO NOT EDIT'!B293</f>
        <v/>
      </c>
      <c r="D290" s="72" t="str">
        <f>'RAW DO NOT EDIT'!D293</f>
        <v/>
      </c>
      <c r="E290" s="37" t="b">
        <v>0</v>
      </c>
      <c r="F290" s="52" t="b">
        <v>0</v>
      </c>
      <c r="G290" s="73" t="str">
        <f>IFS
(
'RAW DO NOT EDIT'!$E293 = Helper!A$1,1,
'RAW DO NOT EDIT'!$F293 = Helper!A$1,2,
'RAW DO NOT EDIT'!$G293 = Helper!A$1,3,
TRUE,""
)</f>
        <v/>
      </c>
      <c r="H290" s="72" t="str">
        <f>IFS
(
'RAW DO NOT EDIT'!$E293 = Helper!B$1,1,
'RAW DO NOT EDIT'!$F293 = Helper!B$1,2,
'RAW DO NOT EDIT'!$G293 = Helper!B$1,3,
TRUE,""
)</f>
        <v/>
      </c>
      <c r="I290" s="72" t="str">
        <f>IFS
(
'RAW DO NOT EDIT'!$E293 = Helper!C$1,1,
'RAW DO NOT EDIT'!$F293 = Helper!C$1,2,
'RAW DO NOT EDIT'!$G293 = Helper!C$1,3,
TRUE,""
)</f>
        <v/>
      </c>
      <c r="J290" s="74" t="str">
        <f>IFS
(
'RAW DO NOT EDIT'!E293 = Helper!$A$1,"EN",
'RAW DO NOT EDIT'!E293 = Helper!$B$1,"PW",
'RAW DO NOT EDIT'!E293 = Helper!$C$1,"ST",
TRUE,""
)</f>
        <v/>
      </c>
      <c r="K290" s="75" t="str">
        <f>IFS
(
'RAW DO NOT EDIT'!F293 = Helper!$A$1,"EN",
'RAW DO NOT EDIT'!F293 = Helper!$B$1,"PW",
'RAW DO NOT EDIT'!F293 = Helper!$C$1,"ST",
TRUE,""
)</f>
        <v/>
      </c>
      <c r="L290" s="76" t="str">
        <f>IFS
(
'RAW DO NOT EDIT'!G293 = Helper!$A$1,"EN",
'RAW DO NOT EDIT'!G293 = Helper!$B$1,"PW",
'RAW DO NOT EDIT'!G293 = Helper!$C$1,"ST",
TRUE,""
)</f>
        <v/>
      </c>
      <c r="M290" s="68"/>
      <c r="N290" s="69"/>
    </row>
    <row r="291">
      <c r="A291" s="58"/>
      <c r="B291" s="71"/>
      <c r="C291" s="73" t="str">
        <f>'RAW DO NOT EDIT'!B294</f>
        <v/>
      </c>
      <c r="D291" s="72" t="str">
        <f>'RAW DO NOT EDIT'!D294</f>
        <v/>
      </c>
      <c r="E291" s="37" t="b">
        <v>0</v>
      </c>
      <c r="F291" s="52" t="b">
        <v>0</v>
      </c>
      <c r="G291" s="73" t="str">
        <f>IFS
(
'RAW DO NOT EDIT'!$E294 = Helper!A$1,1,
'RAW DO NOT EDIT'!$F294 = Helper!A$1,2,
'RAW DO NOT EDIT'!$G294 = Helper!A$1,3,
TRUE,""
)</f>
        <v/>
      </c>
      <c r="H291" s="72" t="str">
        <f>IFS
(
'RAW DO NOT EDIT'!$E294 = Helper!B$1,1,
'RAW DO NOT EDIT'!$F294 = Helper!B$1,2,
'RAW DO NOT EDIT'!$G294 = Helper!B$1,3,
TRUE,""
)</f>
        <v/>
      </c>
      <c r="I291" s="72" t="str">
        <f>IFS
(
'RAW DO NOT EDIT'!$E294 = Helper!C$1,1,
'RAW DO NOT EDIT'!$F294 = Helper!C$1,2,
'RAW DO NOT EDIT'!$G294 = Helper!C$1,3,
TRUE,""
)</f>
        <v/>
      </c>
      <c r="J291" s="74" t="str">
        <f>IFS
(
'RAW DO NOT EDIT'!E294 = Helper!$A$1,"EN",
'RAW DO NOT EDIT'!E294 = Helper!$B$1,"PW",
'RAW DO NOT EDIT'!E294 = Helper!$C$1,"ST",
TRUE,""
)</f>
        <v/>
      </c>
      <c r="K291" s="75" t="str">
        <f>IFS
(
'RAW DO NOT EDIT'!F294 = Helper!$A$1,"EN",
'RAW DO NOT EDIT'!F294 = Helper!$B$1,"PW",
'RAW DO NOT EDIT'!F294 = Helper!$C$1,"ST",
TRUE,""
)</f>
        <v/>
      </c>
      <c r="L291" s="76" t="str">
        <f>IFS
(
'RAW DO NOT EDIT'!G294 = Helper!$A$1,"EN",
'RAW DO NOT EDIT'!G294 = Helper!$B$1,"PW",
'RAW DO NOT EDIT'!G294 = Helper!$C$1,"ST",
TRUE,""
)</f>
        <v/>
      </c>
      <c r="M291" s="68"/>
      <c r="N291" s="69"/>
    </row>
    <row r="292">
      <c r="A292" s="58"/>
      <c r="B292" s="71"/>
      <c r="C292" s="73" t="str">
        <f>'RAW DO NOT EDIT'!B295</f>
        <v/>
      </c>
      <c r="D292" s="72" t="str">
        <f>'RAW DO NOT EDIT'!D295</f>
        <v/>
      </c>
      <c r="E292" s="37" t="b">
        <v>0</v>
      </c>
      <c r="F292" s="52" t="b">
        <v>0</v>
      </c>
      <c r="G292" s="73" t="str">
        <f>IFS
(
'RAW DO NOT EDIT'!$E295 = Helper!A$1,1,
'RAW DO NOT EDIT'!$F295 = Helper!A$1,2,
'RAW DO NOT EDIT'!$G295 = Helper!A$1,3,
TRUE,""
)</f>
        <v/>
      </c>
      <c r="H292" s="72" t="str">
        <f>IFS
(
'RAW DO NOT EDIT'!$E295 = Helper!B$1,1,
'RAW DO NOT EDIT'!$F295 = Helper!B$1,2,
'RAW DO NOT EDIT'!$G295 = Helper!B$1,3,
TRUE,""
)</f>
        <v/>
      </c>
      <c r="I292" s="72" t="str">
        <f>IFS
(
'RAW DO NOT EDIT'!$E295 = Helper!C$1,1,
'RAW DO NOT EDIT'!$F295 = Helper!C$1,2,
'RAW DO NOT EDIT'!$G295 = Helper!C$1,3,
TRUE,""
)</f>
        <v/>
      </c>
      <c r="J292" s="74" t="str">
        <f>IFS
(
'RAW DO NOT EDIT'!E295 = Helper!$A$1,"EN",
'RAW DO NOT EDIT'!E295 = Helper!$B$1,"PW",
'RAW DO NOT EDIT'!E295 = Helper!$C$1,"ST",
TRUE,""
)</f>
        <v/>
      </c>
      <c r="K292" s="75" t="str">
        <f>IFS
(
'RAW DO NOT EDIT'!F295 = Helper!$A$1,"EN",
'RAW DO NOT EDIT'!F295 = Helper!$B$1,"PW",
'RAW DO NOT EDIT'!F295 = Helper!$C$1,"ST",
TRUE,""
)</f>
        <v/>
      </c>
      <c r="L292" s="76" t="str">
        <f>IFS
(
'RAW DO NOT EDIT'!G295 = Helper!$A$1,"EN",
'RAW DO NOT EDIT'!G295 = Helper!$B$1,"PW",
'RAW DO NOT EDIT'!G295 = Helper!$C$1,"ST",
TRUE,""
)</f>
        <v/>
      </c>
      <c r="M292" s="68"/>
      <c r="N292" s="69"/>
    </row>
    <row r="293">
      <c r="A293" s="58"/>
      <c r="B293" s="71"/>
      <c r="C293" s="73" t="str">
        <f>'RAW DO NOT EDIT'!B296</f>
        <v/>
      </c>
      <c r="D293" s="72" t="str">
        <f>'RAW DO NOT EDIT'!D296</f>
        <v/>
      </c>
      <c r="E293" s="37" t="b">
        <v>0</v>
      </c>
      <c r="F293" s="52" t="b">
        <v>0</v>
      </c>
      <c r="G293" s="73" t="str">
        <f>IFS
(
'RAW DO NOT EDIT'!$E296 = Helper!A$1,1,
'RAW DO NOT EDIT'!$F296 = Helper!A$1,2,
'RAW DO NOT EDIT'!$G296 = Helper!A$1,3,
TRUE,""
)</f>
        <v/>
      </c>
      <c r="H293" s="72" t="str">
        <f>IFS
(
'RAW DO NOT EDIT'!$E296 = Helper!B$1,1,
'RAW DO NOT EDIT'!$F296 = Helper!B$1,2,
'RAW DO NOT EDIT'!$G296 = Helper!B$1,3,
TRUE,""
)</f>
        <v/>
      </c>
      <c r="I293" s="72" t="str">
        <f>IFS
(
'RAW DO NOT EDIT'!$E296 = Helper!C$1,1,
'RAW DO NOT EDIT'!$F296 = Helper!C$1,2,
'RAW DO NOT EDIT'!$G296 = Helper!C$1,3,
TRUE,""
)</f>
        <v/>
      </c>
      <c r="J293" s="74" t="str">
        <f>IFS
(
'RAW DO NOT EDIT'!E296 = Helper!$A$1,"EN",
'RAW DO NOT EDIT'!E296 = Helper!$B$1,"PW",
'RAW DO NOT EDIT'!E296 = Helper!$C$1,"ST",
TRUE,""
)</f>
        <v/>
      </c>
      <c r="K293" s="75" t="str">
        <f>IFS
(
'RAW DO NOT EDIT'!F296 = Helper!$A$1,"EN",
'RAW DO NOT EDIT'!F296 = Helper!$B$1,"PW",
'RAW DO NOT EDIT'!F296 = Helper!$C$1,"ST",
TRUE,""
)</f>
        <v/>
      </c>
      <c r="L293" s="76" t="str">
        <f>IFS
(
'RAW DO NOT EDIT'!G296 = Helper!$A$1,"EN",
'RAW DO NOT EDIT'!G296 = Helper!$B$1,"PW",
'RAW DO NOT EDIT'!G296 = Helper!$C$1,"ST",
TRUE,""
)</f>
        <v/>
      </c>
      <c r="M293" s="68"/>
      <c r="N293" s="69"/>
    </row>
    <row r="294">
      <c r="A294" s="58"/>
      <c r="B294" s="71"/>
      <c r="C294" s="73" t="str">
        <f>'RAW DO NOT EDIT'!B297</f>
        <v/>
      </c>
      <c r="D294" s="72" t="str">
        <f>'RAW DO NOT EDIT'!D297</f>
        <v/>
      </c>
      <c r="E294" s="37" t="b">
        <v>0</v>
      </c>
      <c r="F294" s="52" t="b">
        <v>0</v>
      </c>
      <c r="G294" s="73" t="str">
        <f>IFS
(
'RAW DO NOT EDIT'!$E297 = Helper!A$1,1,
'RAW DO NOT EDIT'!$F297 = Helper!A$1,2,
'RAW DO NOT EDIT'!$G297 = Helper!A$1,3,
TRUE,""
)</f>
        <v/>
      </c>
      <c r="H294" s="72" t="str">
        <f>IFS
(
'RAW DO NOT EDIT'!$E297 = Helper!B$1,1,
'RAW DO NOT EDIT'!$F297 = Helper!B$1,2,
'RAW DO NOT EDIT'!$G297 = Helper!B$1,3,
TRUE,""
)</f>
        <v/>
      </c>
      <c r="I294" s="72" t="str">
        <f>IFS
(
'RAW DO NOT EDIT'!$E297 = Helper!C$1,1,
'RAW DO NOT EDIT'!$F297 = Helper!C$1,2,
'RAW DO NOT EDIT'!$G297 = Helper!C$1,3,
TRUE,""
)</f>
        <v/>
      </c>
      <c r="J294" s="74" t="str">
        <f>IFS
(
'RAW DO NOT EDIT'!E297 = Helper!$A$1,"EN",
'RAW DO NOT EDIT'!E297 = Helper!$B$1,"PW",
'RAW DO NOT EDIT'!E297 = Helper!$C$1,"ST",
TRUE,""
)</f>
        <v/>
      </c>
      <c r="K294" s="75" t="str">
        <f>IFS
(
'RAW DO NOT EDIT'!F297 = Helper!$A$1,"EN",
'RAW DO NOT EDIT'!F297 = Helper!$B$1,"PW",
'RAW DO NOT EDIT'!F297 = Helper!$C$1,"ST",
TRUE,""
)</f>
        <v/>
      </c>
      <c r="L294" s="76" t="str">
        <f>IFS
(
'RAW DO NOT EDIT'!G297 = Helper!$A$1,"EN",
'RAW DO NOT EDIT'!G297 = Helper!$B$1,"PW",
'RAW DO NOT EDIT'!G297 = Helper!$C$1,"ST",
TRUE,""
)</f>
        <v/>
      </c>
      <c r="M294" s="77"/>
      <c r="N294" s="45"/>
    </row>
    <row r="295">
      <c r="A295" s="58"/>
      <c r="B295" s="71"/>
      <c r="C295" s="73" t="str">
        <f>'RAW DO NOT EDIT'!B298</f>
        <v/>
      </c>
      <c r="D295" s="72" t="str">
        <f>'RAW DO NOT EDIT'!D298</f>
        <v/>
      </c>
      <c r="E295" s="37" t="b">
        <v>0</v>
      </c>
      <c r="F295" s="52" t="b">
        <v>0</v>
      </c>
      <c r="G295" s="73" t="str">
        <f>IFS
(
'RAW DO NOT EDIT'!$E298 = Helper!A$1,1,
'RAW DO NOT EDIT'!$F298 = Helper!A$1,2,
'RAW DO NOT EDIT'!$G298 = Helper!A$1,3,
TRUE,""
)</f>
        <v/>
      </c>
      <c r="H295" s="72" t="str">
        <f>IFS
(
'RAW DO NOT EDIT'!$E298 = Helper!B$1,1,
'RAW DO NOT EDIT'!$F298 = Helper!B$1,2,
'RAW DO NOT EDIT'!$G298 = Helper!B$1,3,
TRUE,""
)</f>
        <v/>
      </c>
      <c r="I295" s="72" t="str">
        <f>IFS
(
'RAW DO NOT EDIT'!$E298 = Helper!C$1,1,
'RAW DO NOT EDIT'!$F298 = Helper!C$1,2,
'RAW DO NOT EDIT'!$G298 = Helper!C$1,3,
TRUE,""
)</f>
        <v/>
      </c>
      <c r="J295" s="74" t="str">
        <f>IFS
(
'RAW DO NOT EDIT'!E298 = Helper!$A$1,"EN",
'RAW DO NOT EDIT'!E298 = Helper!$B$1,"PW",
'RAW DO NOT EDIT'!E298 = Helper!$C$1,"ST",
TRUE,""
)</f>
        <v/>
      </c>
      <c r="K295" s="75" t="str">
        <f>IFS
(
'RAW DO NOT EDIT'!F298 = Helper!$A$1,"EN",
'RAW DO NOT EDIT'!F298 = Helper!$B$1,"PW",
'RAW DO NOT EDIT'!F298 = Helper!$C$1,"ST",
TRUE,""
)</f>
        <v/>
      </c>
      <c r="L295" s="76" t="str">
        <f>IFS
(
'RAW DO NOT EDIT'!G298 = Helper!$A$1,"EN",
'RAW DO NOT EDIT'!G298 = Helper!$B$1,"PW",
'RAW DO NOT EDIT'!G298 = Helper!$C$1,"ST",
TRUE,""
)</f>
        <v/>
      </c>
    </row>
    <row r="296">
      <c r="A296" s="78"/>
      <c r="B296" s="79"/>
      <c r="C296" s="73" t="str">
        <f>'RAW DO NOT EDIT'!B299</f>
        <v/>
      </c>
      <c r="D296" s="72" t="str">
        <f>'RAW DO NOT EDIT'!D299</f>
        <v/>
      </c>
      <c r="E296" s="37" t="b">
        <v>0</v>
      </c>
      <c r="F296" s="52" t="b">
        <v>0</v>
      </c>
      <c r="G296" s="73" t="str">
        <f>IFS
(
'RAW DO NOT EDIT'!$E299 = Helper!A$1,1,
'RAW DO NOT EDIT'!$F299 = Helper!A$1,2,
'RAW DO NOT EDIT'!$G299 = Helper!A$1,3,
TRUE,""
)</f>
        <v/>
      </c>
      <c r="H296" s="72" t="str">
        <f>IFS
(
'RAW DO NOT EDIT'!$E299 = Helper!B$1,1,
'RAW DO NOT EDIT'!$F299 = Helper!B$1,2,
'RAW DO NOT EDIT'!$G299 = Helper!B$1,3,
TRUE,""
)</f>
        <v/>
      </c>
      <c r="I296" s="72" t="str">
        <f>IFS
(
'RAW DO NOT EDIT'!$E299 = Helper!C$1,1,
'RAW DO NOT EDIT'!$F299 = Helper!C$1,2,
'RAW DO NOT EDIT'!$G299 = Helper!C$1,3,
TRUE,""
)</f>
        <v/>
      </c>
      <c r="J296" s="74" t="str">
        <f>IFS
(
'RAW DO NOT EDIT'!E299 = Helper!$A$1,"EN",
'RAW DO NOT EDIT'!E299 = Helper!$B$1,"PW",
'RAW DO NOT EDIT'!E299 = Helper!$C$1,"ST",
TRUE,""
)</f>
        <v/>
      </c>
      <c r="K296" s="75" t="str">
        <f>IFS
(
'RAW DO NOT EDIT'!F299 = Helper!$A$1,"EN",
'RAW DO NOT EDIT'!F299 = Helper!$B$1,"PW",
'RAW DO NOT EDIT'!F299 = Helper!$C$1,"ST",
TRUE,""
)</f>
        <v/>
      </c>
      <c r="L296" s="76" t="str">
        <f>IFS
(
'RAW DO NOT EDIT'!G299 = Helper!$A$1,"EN",
'RAW DO NOT EDIT'!G299 = Helper!$B$1,"PW",
'RAW DO NOT EDIT'!G299 = Helper!$C$1,"ST",
TRUE,""
)</f>
        <v/>
      </c>
    </row>
  </sheetData>
  <mergeCells count="21">
    <mergeCell ref="M3:M4"/>
    <mergeCell ref="M6:M8"/>
    <mergeCell ref="A1:A2"/>
    <mergeCell ref="B1:B2"/>
    <mergeCell ref="C1:F1"/>
    <mergeCell ref="G1:I1"/>
    <mergeCell ref="J1:L1"/>
    <mergeCell ref="M1:N2"/>
    <mergeCell ref="N3:N12"/>
    <mergeCell ref="N14:N23"/>
    <mergeCell ref="N25:N34"/>
    <mergeCell ref="M28:M30"/>
    <mergeCell ref="M32:M34"/>
    <mergeCell ref="M35:N35"/>
    <mergeCell ref="M10:M12"/>
    <mergeCell ref="M13:N13"/>
    <mergeCell ref="M14:M15"/>
    <mergeCell ref="M17:M19"/>
    <mergeCell ref="M21:M23"/>
    <mergeCell ref="M24:N24"/>
    <mergeCell ref="M25:M26"/>
  </mergeCells>
  <conditionalFormatting sqref="E3:E296">
    <cfRule type="expression" dxfId="0" priority="1">
      <formula>E3</formula>
    </cfRule>
  </conditionalFormatting>
  <conditionalFormatting sqref="F3:F296">
    <cfRule type="expression" dxfId="1" priority="2">
      <formula>F3</formula>
    </cfRule>
  </conditionalFormatting>
  <conditionalFormatting sqref="C3:C296">
    <cfRule type="expression" dxfId="2" priority="3">
      <formula>NOT(ISBLANK($B3))</formula>
    </cfRule>
  </conditionalFormatting>
  <conditionalFormatting sqref="B3:B296">
    <cfRule type="expression" dxfId="3" priority="4">
      <formula>B3="EN"</formula>
    </cfRule>
  </conditionalFormatting>
  <conditionalFormatting sqref="B3:B296">
    <cfRule type="expression" dxfId="4" priority="5">
      <formula>B3="PW"</formula>
    </cfRule>
  </conditionalFormatting>
  <conditionalFormatting sqref="B3:B296">
    <cfRule type="expression" dxfId="5" priority="6">
      <formula>B3="ST"</formula>
    </cfRule>
  </conditionalFormatting>
  <conditionalFormatting sqref="D3:D296">
    <cfRule type="expression" dxfId="6" priority="7">
      <formula>D3="Greytide"</formula>
    </cfRule>
  </conditionalFormatting>
  <conditionalFormatting sqref="D3:D296">
    <cfRule type="expression" dxfId="7" priority="8">
      <formula>D3="Contrib"</formula>
    </cfRule>
  </conditionalFormatting>
  <conditionalFormatting sqref="D3:D296">
    <cfRule type="expression" dxfId="8" priority="9">
      <formula>D3="Contide"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5.0"/>
    <col customWidth="1" min="3" max="3" width="35.86"/>
    <col customWidth="1" min="4" max="4" width="15.14"/>
    <col customWidth="1" min="5" max="6" width="3.71"/>
    <col customWidth="1" min="7" max="12" width="7.29"/>
    <col customWidth="1" min="13" max="13" width="23.71"/>
    <col customWidth="1" min="14" max="14" width="34.43"/>
  </cols>
  <sheetData>
    <row r="1">
      <c r="A1" s="18" t="s">
        <v>238</v>
      </c>
      <c r="B1" s="18" t="s">
        <v>239</v>
      </c>
      <c r="C1" s="19" t="s">
        <v>240</v>
      </c>
      <c r="D1" s="20"/>
      <c r="E1" s="20"/>
      <c r="F1" s="21"/>
      <c r="G1" s="19" t="s">
        <v>241</v>
      </c>
      <c r="H1" s="20"/>
      <c r="I1" s="7"/>
      <c r="J1" s="19" t="s">
        <v>242</v>
      </c>
      <c r="K1" s="20"/>
      <c r="L1" s="7"/>
      <c r="M1" s="80" t="s">
        <v>288</v>
      </c>
    </row>
    <row r="2">
      <c r="A2" s="24"/>
      <c r="B2" s="24"/>
      <c r="C2" s="25" t="s">
        <v>243</v>
      </c>
      <c r="D2" s="26" t="s">
        <v>244</v>
      </c>
      <c r="E2" s="26" t="s">
        <v>289</v>
      </c>
      <c r="F2" s="28" t="s">
        <v>290</v>
      </c>
      <c r="G2" s="25" t="s">
        <v>247</v>
      </c>
      <c r="H2" s="27" t="s">
        <v>248</v>
      </c>
      <c r="I2" s="28" t="s">
        <v>249</v>
      </c>
      <c r="J2" s="29" t="s">
        <v>250</v>
      </c>
      <c r="K2" s="30" t="s">
        <v>251</v>
      </c>
      <c r="L2" s="31" t="s">
        <v>252</v>
      </c>
      <c r="M2" s="24"/>
      <c r="N2" s="24"/>
    </row>
    <row r="3">
      <c r="A3" s="81" t="str">
        <f>IFERROR(__xludf.DUMMYFUNCTION("FILTER(FORMATTED!A3:A300,REGEXMATCH(FORMATTED!$D3:$D300,""(Contrib|Contide)""))"),"PW")</f>
        <v>PW</v>
      </c>
      <c r="B3" s="82" t="str">
        <f>IFERROR(__xludf.DUMMYFUNCTION("FILTER(FORMATTED!B3:B300,REGEXMATCH(FORMATTED!$D3:$D300,""(Contrib|Contide)""))"),"PW")</f>
        <v>PW</v>
      </c>
      <c r="C3" s="35" t="str">
        <f>IFERROR(__xludf.DUMMYFUNCTION("FILTER(FORMATTED!C3:C300,REGEXMATCH(FORMATTED!$D3:$D300,""(Contrib|Contide)""))"),"48thRonin#2938")</f>
        <v>48thRonin#2938</v>
      </c>
      <c r="D3" s="36" t="str">
        <f>IFERROR(__xludf.DUMMYFUNCTION("FILTER(FORMATTED!D3:D300,REGEXMATCH(FORMATTED!$D3:$D300,""(Contrib|Contide)""))"),"Contide")</f>
        <v>Contide</v>
      </c>
      <c r="E3" s="83" t="b">
        <f>IFERROR(__xludf.DUMMYFUNCTION("FILTER(FORMATTED!E3:E300,REGEXMATCH(FORMATTED!$D3:$D300,""(Contrib|Contide)""))"),TRUE)</f>
        <v>1</v>
      </c>
      <c r="F3" s="84" t="b">
        <f>IFERROR(__xludf.DUMMYFUNCTION("FILTER(FORMATTED!F3:F300,REGEXMATCH(FORMATTED!$D3:$D300,""(Contrib|Contide)""))"),TRUE)</f>
        <v>1</v>
      </c>
      <c r="G3" s="39">
        <f>IFERROR(__xludf.DUMMYFUNCTION("FILTER(FORMATTED!G3:G300,REGEXMATCH(FORMATTED!$D3:$D300,""(Contrib|Contide)""))"),3.0)</f>
        <v>3</v>
      </c>
      <c r="H3" s="39">
        <f>IFERROR(__xludf.DUMMYFUNCTION("FILTER(FORMATTED!H3:H300,REGEXMATCH(FORMATTED!$D3:$D300,""(Contrib|Contide)""))"),1.0)</f>
        <v>1</v>
      </c>
      <c r="I3" s="85">
        <f>IFERROR(__xludf.DUMMYFUNCTION("FILTER(FORMATTED!I3:I300,REGEXMATCH(FORMATTED!$D3:$D300,""(Contrib|Contide)""))"),2.0)</f>
        <v>2</v>
      </c>
      <c r="J3" s="86" t="str">
        <f>IFERROR(__xludf.DUMMYFUNCTION("FILTER(FORMATTED!J3:J300,REGEXMATCH(FORMATTED!$D3:$D300,""(Contrib|Contide)""))"),"PW")</f>
        <v>PW</v>
      </c>
      <c r="K3" s="54" t="str">
        <f>IFERROR(__xludf.DUMMYFUNCTION("FILTER(FORMATTED!K3:K300,REGEXMATCH(FORMATTED!$D3:$D300,""(Contrib|Contide)""))"),"ST")</f>
        <v>ST</v>
      </c>
      <c r="L3" s="55" t="str">
        <f>IFERROR(__xludf.DUMMYFUNCTION("FILTER(FORMATTED!L3:L300,REGEXMATCH(FORMATTED!$D3:$D300,""(Contrib|Contide)""))"),"EN")</f>
        <v>EN</v>
      </c>
      <c r="M3" s="44" t="s">
        <v>291</v>
      </c>
      <c r="N3" s="45"/>
    </row>
    <row r="4">
      <c r="A4" s="87"/>
      <c r="B4" s="88" t="str">
        <f>IFERROR(__xludf.DUMMYFUNCTION("""COMPUTED_VALUE"""),"EN")</f>
        <v>EN</v>
      </c>
      <c r="C4" s="70" t="str">
        <f>IFERROR(__xludf.DUMMYFUNCTION("""COMPUTED_VALUE"""),"Aero17#6047")</f>
        <v>Aero17#6047</v>
      </c>
      <c r="D4" s="49" t="str">
        <f>IFERROR(__xludf.DUMMYFUNCTION("""COMPUTED_VALUE"""),"Contrib")</f>
        <v>Contrib</v>
      </c>
      <c r="E4" s="89" t="b">
        <f>IFERROR(__xludf.DUMMYFUNCTION("""COMPUTED_VALUE"""),FALSE)</f>
        <v>0</v>
      </c>
      <c r="F4" s="90" t="b">
        <f>IFERROR(__xludf.DUMMYFUNCTION("""COMPUTED_VALUE"""),FALSE)</f>
        <v>0</v>
      </c>
      <c r="G4" s="37" t="str">
        <f>IFERROR(__xludf.DUMMYFUNCTION("""COMPUTED_VALUE"""),"-")</f>
        <v>-</v>
      </c>
      <c r="H4" s="37" t="str">
        <f>IFERROR(__xludf.DUMMYFUNCTION("""COMPUTED_VALUE"""),"-")</f>
        <v>-</v>
      </c>
      <c r="I4" s="52" t="str">
        <f>IFERROR(__xludf.DUMMYFUNCTION("""COMPUTED_VALUE"""),"-")</f>
        <v>-</v>
      </c>
      <c r="J4" s="53" t="str">
        <f>IFERROR(__xludf.DUMMYFUNCTION("""COMPUTED_VALUE"""),"-")</f>
        <v>-</v>
      </c>
      <c r="K4" s="54" t="str">
        <f>IFERROR(__xludf.DUMMYFUNCTION("""COMPUTED_VALUE"""),"-")</f>
        <v>-</v>
      </c>
      <c r="L4" s="55" t="str">
        <f>IFERROR(__xludf.DUMMYFUNCTION("""COMPUTED_VALUE"""),"-")</f>
        <v>-</v>
      </c>
      <c r="M4" s="56"/>
      <c r="N4" s="57"/>
    </row>
    <row r="5">
      <c r="A5" s="87" t="str">
        <f>IFERROR(__xludf.DUMMYFUNCTION("""COMPUTED_VALUE"""),"PW")</f>
        <v>PW</v>
      </c>
      <c r="B5" s="88" t="str">
        <f>IFERROR(__xludf.DUMMYFUNCTION("""COMPUTED_VALUE"""),"PW")</f>
        <v>PW</v>
      </c>
      <c r="C5" s="70" t="str">
        <f>IFERROR(__xludf.DUMMYFUNCTION("""COMPUTED_VALUE"""),"AtomicFalco#1889")</f>
        <v>AtomicFalco#1889</v>
      </c>
      <c r="D5" s="49" t="str">
        <f>IFERROR(__xludf.DUMMYFUNCTION("""COMPUTED_VALUE"""),"Contrib")</f>
        <v>Contrib</v>
      </c>
      <c r="E5" s="89" t="b">
        <f>IFERROR(__xludf.DUMMYFUNCTION("""COMPUTED_VALUE"""),FALSE)</f>
        <v>0</v>
      </c>
      <c r="F5" s="90" t="b">
        <f>IFERROR(__xludf.DUMMYFUNCTION("""COMPUTED_VALUE"""),FALSE)</f>
        <v>0</v>
      </c>
      <c r="G5" s="37" t="str">
        <f>IFERROR(__xludf.DUMMYFUNCTION("""COMPUTED_VALUE"""),"-")</f>
        <v>-</v>
      </c>
      <c r="H5" s="37" t="str">
        <f>IFERROR(__xludf.DUMMYFUNCTION("""COMPUTED_VALUE"""),"-")</f>
        <v>-</v>
      </c>
      <c r="I5" s="52" t="str">
        <f>IFERROR(__xludf.DUMMYFUNCTION("""COMPUTED_VALUE"""),"-")</f>
        <v>-</v>
      </c>
      <c r="J5" s="53" t="str">
        <f>IFERROR(__xludf.DUMMYFUNCTION("""COMPUTED_VALUE"""),"-")</f>
        <v>-</v>
      </c>
      <c r="K5" s="54" t="str">
        <f>IFERROR(__xludf.DUMMYFUNCTION("""COMPUTED_VALUE"""),"-")</f>
        <v>-</v>
      </c>
      <c r="L5" s="55" t="str">
        <f>IFERROR(__xludf.DUMMYFUNCTION("""COMPUTED_VALUE"""),"-")</f>
        <v>-</v>
      </c>
      <c r="M5" s="91" t="s">
        <v>292</v>
      </c>
      <c r="N5" s="57"/>
    </row>
    <row r="6">
      <c r="A6" s="87"/>
      <c r="B6" s="88" t="str">
        <f>IFERROR(__xludf.DUMMYFUNCTION("""COMPUTED_VALUE"""),"ST")</f>
        <v>ST</v>
      </c>
      <c r="C6" s="70" t="str">
        <f>IFERROR(__xludf.DUMMYFUNCTION("""COMPUTED_VALUE"""),"bagouda#1252")</f>
        <v>bagouda#1252</v>
      </c>
      <c r="D6" s="49" t="str">
        <f>IFERROR(__xludf.DUMMYFUNCTION("""COMPUTED_VALUE"""),"Contrib")</f>
        <v>Contrib</v>
      </c>
      <c r="E6" s="89" t="b">
        <f>IFERROR(__xludf.DUMMYFUNCTION("""COMPUTED_VALUE"""),FALSE)</f>
        <v>0</v>
      </c>
      <c r="F6" s="90" t="b">
        <f>IFERROR(__xludf.DUMMYFUNCTION("""COMPUTED_VALUE"""),FALSE)</f>
        <v>0</v>
      </c>
      <c r="G6" s="37">
        <f>IFERROR(__xludf.DUMMYFUNCTION("""COMPUTED_VALUE"""),3.0)</f>
        <v>3</v>
      </c>
      <c r="H6" s="37">
        <f>IFERROR(__xludf.DUMMYFUNCTION("""COMPUTED_VALUE"""),2.0)</f>
        <v>2</v>
      </c>
      <c r="I6" s="52">
        <f>IFERROR(__xludf.DUMMYFUNCTION("""COMPUTED_VALUE"""),1.0)</f>
        <v>1</v>
      </c>
      <c r="J6" s="53" t="str">
        <f>IFERROR(__xludf.DUMMYFUNCTION("""COMPUTED_VALUE"""),"ST")</f>
        <v>ST</v>
      </c>
      <c r="K6" s="54" t="str">
        <f>IFERROR(__xludf.DUMMYFUNCTION("""COMPUTED_VALUE"""),"PW")</f>
        <v>PW</v>
      </c>
      <c r="L6" s="55" t="str">
        <f>IFERROR(__xludf.DUMMYFUNCTION("""COMPUTED_VALUE"""),"EN")</f>
        <v>EN</v>
      </c>
      <c r="M6" s="59">
        <f>COUNTIF(B3:B300,"EN")</f>
        <v>18</v>
      </c>
      <c r="N6" s="57"/>
    </row>
    <row r="7">
      <c r="A7" s="87" t="str">
        <f>IFERROR(__xludf.DUMMYFUNCTION("""COMPUTED_VALUE"""),"PW")</f>
        <v>PW</v>
      </c>
      <c r="B7" s="88" t="str">
        <f>IFERROR(__xludf.DUMMYFUNCTION("""COMPUTED_VALUE"""),"PW")</f>
        <v>PW</v>
      </c>
      <c r="C7" s="73" t="str">
        <f>IFERROR(__xludf.DUMMYFUNCTION("""COMPUTED_VALUE"""),"bambaaduoma#9887")</f>
        <v>bambaaduoma#9887</v>
      </c>
      <c r="D7" s="49" t="str">
        <f>IFERROR(__xludf.DUMMYFUNCTION("""COMPUTED_VALUE"""),"Contrib")</f>
        <v>Contrib</v>
      </c>
      <c r="E7" s="89" t="b">
        <f>IFERROR(__xludf.DUMMYFUNCTION("""COMPUTED_VALUE"""),FALSE)</f>
        <v>0</v>
      </c>
      <c r="F7" s="90" t="b">
        <f>IFERROR(__xludf.DUMMYFUNCTION("""COMPUTED_VALUE"""),FALSE)</f>
        <v>0</v>
      </c>
      <c r="G7" s="37" t="str">
        <f>IFERROR(__xludf.DUMMYFUNCTION("""COMPUTED_VALUE"""),"-")</f>
        <v>-</v>
      </c>
      <c r="H7" s="37" t="str">
        <f>IFERROR(__xludf.DUMMYFUNCTION("""COMPUTED_VALUE"""),"-")</f>
        <v>-</v>
      </c>
      <c r="I7" s="52" t="str">
        <f>IFERROR(__xludf.DUMMYFUNCTION("""COMPUTED_VALUE"""),"-")</f>
        <v>-</v>
      </c>
      <c r="J7" s="53" t="str">
        <f>IFERROR(__xludf.DUMMYFUNCTION("""COMPUTED_VALUE"""),"-")</f>
        <v>-</v>
      </c>
      <c r="K7" s="54" t="str">
        <f>IFERROR(__xludf.DUMMYFUNCTION("""COMPUTED_VALUE"""),"-")</f>
        <v>-</v>
      </c>
      <c r="L7" s="55" t="str">
        <f>IFERROR(__xludf.DUMMYFUNCTION("""COMPUTED_VALUE"""),"-")</f>
        <v>-</v>
      </c>
      <c r="M7" s="92" t="s">
        <v>293</v>
      </c>
      <c r="N7" s="57"/>
    </row>
    <row r="8">
      <c r="A8" s="69" t="str">
        <f>IFERROR(__xludf.DUMMYFUNCTION("""COMPUTED_VALUE"""),"ST")</f>
        <v>ST</v>
      </c>
      <c r="B8" s="93" t="str">
        <f>IFERROR(__xludf.DUMMYFUNCTION("""COMPUTED_VALUE"""),"ST")</f>
        <v>ST</v>
      </c>
      <c r="C8" s="70" t="str">
        <f>IFERROR(__xludf.DUMMYFUNCTION("""COMPUTED_VALUE"""),"Barge#2551")</f>
        <v>Barge#2551</v>
      </c>
      <c r="D8" s="49" t="str">
        <f>IFERROR(__xludf.DUMMYFUNCTION("""COMPUTED_VALUE"""),"Contide")</f>
        <v>Contide</v>
      </c>
      <c r="E8" s="89" t="b">
        <f>IFERROR(__xludf.DUMMYFUNCTION("""COMPUTED_VALUE"""),FALSE)</f>
        <v>0</v>
      </c>
      <c r="F8" s="90" t="b">
        <f>IFERROR(__xludf.DUMMYFUNCTION("""COMPUTED_VALUE"""),FALSE)</f>
        <v>0</v>
      </c>
      <c r="G8" s="37" t="str">
        <f>IFERROR(__xludf.DUMMYFUNCTION("""COMPUTED_VALUE"""),"-")</f>
        <v>-</v>
      </c>
      <c r="H8" s="37" t="str">
        <f>IFERROR(__xludf.DUMMYFUNCTION("""COMPUTED_VALUE"""),"-")</f>
        <v>-</v>
      </c>
      <c r="I8" s="52" t="str">
        <f>IFERROR(__xludf.DUMMYFUNCTION("""COMPUTED_VALUE"""),"-")</f>
        <v>-</v>
      </c>
      <c r="J8" s="53" t="str">
        <f>IFERROR(__xludf.DUMMYFUNCTION("""COMPUTED_VALUE"""),"-")</f>
        <v>-</v>
      </c>
      <c r="K8" s="54" t="str">
        <f>IFERROR(__xludf.DUMMYFUNCTION("""COMPUTED_VALUE"""),"-")</f>
        <v>-</v>
      </c>
      <c r="L8" s="55" t="str">
        <f>IFERROR(__xludf.DUMMYFUNCTION("""COMPUTED_VALUE"""),"-")</f>
        <v>-</v>
      </c>
      <c r="M8" s="59">
        <f>COUNTIF(B3:B300,"PW")</f>
        <v>19</v>
      </c>
      <c r="N8" s="57"/>
    </row>
    <row r="9">
      <c r="A9" s="69"/>
      <c r="B9" s="93" t="str">
        <f>IFERROR(__xludf.DUMMYFUNCTION("""COMPUTED_VALUE"""),"ST")</f>
        <v>ST</v>
      </c>
      <c r="C9" s="70" t="str">
        <f>IFERROR(__xludf.DUMMYFUNCTION("""COMPUTED_VALUE"""),"Battlefrog#1918")</f>
        <v>Battlefrog#1918</v>
      </c>
      <c r="D9" s="49" t="str">
        <f>IFERROR(__xludf.DUMMYFUNCTION("""COMPUTED_VALUE"""),"Contrib")</f>
        <v>Contrib</v>
      </c>
      <c r="E9" s="89" t="b">
        <f>IFERROR(__xludf.DUMMYFUNCTION("""COMPUTED_VALUE"""),FALSE)</f>
        <v>0</v>
      </c>
      <c r="F9" s="90" t="b">
        <f>IFERROR(__xludf.DUMMYFUNCTION("""COMPUTED_VALUE"""),FALSE)</f>
        <v>0</v>
      </c>
      <c r="G9" s="37">
        <f>IFERROR(__xludf.DUMMYFUNCTION("""COMPUTED_VALUE"""),3.0)</f>
        <v>3</v>
      </c>
      <c r="H9" s="37">
        <f>IFERROR(__xludf.DUMMYFUNCTION("""COMPUTED_VALUE"""),2.0)</f>
        <v>2</v>
      </c>
      <c r="I9" s="52">
        <f>IFERROR(__xludf.DUMMYFUNCTION("""COMPUTED_VALUE"""),1.0)</f>
        <v>1</v>
      </c>
      <c r="J9" s="53" t="str">
        <f>IFERROR(__xludf.DUMMYFUNCTION("""COMPUTED_VALUE"""),"ST")</f>
        <v>ST</v>
      </c>
      <c r="K9" s="54" t="str">
        <f>IFERROR(__xludf.DUMMYFUNCTION("""COMPUTED_VALUE"""),"PW")</f>
        <v>PW</v>
      </c>
      <c r="L9" s="55" t="str">
        <f>IFERROR(__xludf.DUMMYFUNCTION("""COMPUTED_VALUE"""),"EN")</f>
        <v>EN</v>
      </c>
      <c r="M9" s="94" t="s">
        <v>294</v>
      </c>
      <c r="N9" s="57"/>
    </row>
    <row r="10">
      <c r="A10" s="87" t="str">
        <f>IFERROR(__xludf.DUMMYFUNCTION("""COMPUTED_VALUE"""),"PW")</f>
        <v>PW</v>
      </c>
      <c r="B10" s="88" t="str">
        <f>IFERROR(__xludf.DUMMYFUNCTION("""COMPUTED_VALUE"""),"PW")</f>
        <v>PW</v>
      </c>
      <c r="C10" s="70" t="str">
        <f>IFERROR(__xludf.DUMMYFUNCTION("""COMPUTED_VALUE"""),"Calph#9759")</f>
        <v>Calph#9759</v>
      </c>
      <c r="D10" s="49" t="str">
        <f>IFERROR(__xludf.DUMMYFUNCTION("""COMPUTED_VALUE"""),"Contrib")</f>
        <v>Contrib</v>
      </c>
      <c r="E10" s="89" t="b">
        <f>IFERROR(__xludf.DUMMYFUNCTION("""COMPUTED_VALUE"""),FALSE)</f>
        <v>0</v>
      </c>
      <c r="F10" s="90" t="b">
        <f>IFERROR(__xludf.DUMMYFUNCTION("""COMPUTED_VALUE"""),FALSE)</f>
        <v>0</v>
      </c>
      <c r="G10" s="37" t="str">
        <f>IFERROR(__xludf.DUMMYFUNCTION("""COMPUTED_VALUE"""),"-")</f>
        <v>-</v>
      </c>
      <c r="H10" s="37" t="str">
        <f>IFERROR(__xludf.DUMMYFUNCTION("""COMPUTED_VALUE"""),"-")</f>
        <v>-</v>
      </c>
      <c r="I10" s="52" t="str">
        <f>IFERROR(__xludf.DUMMYFUNCTION("""COMPUTED_VALUE"""),"-")</f>
        <v>-</v>
      </c>
      <c r="J10" s="53" t="str">
        <f>IFERROR(__xludf.DUMMYFUNCTION("""COMPUTED_VALUE"""),"-")</f>
        <v>-</v>
      </c>
      <c r="K10" s="54" t="str">
        <f>IFERROR(__xludf.DUMMYFUNCTION("""COMPUTED_VALUE"""),"-")</f>
        <v>-</v>
      </c>
      <c r="L10" s="55" t="str">
        <f>IFERROR(__xludf.DUMMYFUNCTION("""COMPUTED_VALUE"""),"-")</f>
        <v>-</v>
      </c>
      <c r="M10" s="59">
        <f>COUNTIF(B3:B300,"ST")</f>
        <v>17</v>
      </c>
      <c r="N10" s="57"/>
    </row>
    <row r="11">
      <c r="A11" s="69" t="str">
        <f>IFERROR(__xludf.DUMMYFUNCTION("""COMPUTED_VALUE"""),"PW")</f>
        <v>PW</v>
      </c>
      <c r="B11" s="93" t="str">
        <f>IFERROR(__xludf.DUMMYFUNCTION("""COMPUTED_VALUE"""),"PW")</f>
        <v>PW</v>
      </c>
      <c r="C11" s="70" t="str">
        <f>IFERROR(__xludf.DUMMYFUNCTION("""COMPUTED_VALUE"""),"Citoyen Helix666#2229")</f>
        <v>Citoyen Helix666#2229</v>
      </c>
      <c r="D11" s="49" t="str">
        <f>IFERROR(__xludf.DUMMYFUNCTION("""COMPUTED_VALUE"""),"Contrib")</f>
        <v>Contrib</v>
      </c>
      <c r="E11" s="89" t="b">
        <f>IFERROR(__xludf.DUMMYFUNCTION("""COMPUTED_VALUE"""),FALSE)</f>
        <v>0</v>
      </c>
      <c r="F11" s="90" t="b">
        <f>IFERROR(__xludf.DUMMYFUNCTION("""COMPUTED_VALUE"""),FALSE)</f>
        <v>0</v>
      </c>
      <c r="G11" s="37">
        <f>IFERROR(__xludf.DUMMYFUNCTION("""COMPUTED_VALUE"""),2.0)</f>
        <v>2</v>
      </c>
      <c r="H11" s="37">
        <f>IFERROR(__xludf.DUMMYFUNCTION("""COMPUTED_VALUE"""),1.0)</f>
        <v>1</v>
      </c>
      <c r="I11" s="52">
        <f>IFERROR(__xludf.DUMMYFUNCTION("""COMPUTED_VALUE"""),3.0)</f>
        <v>3</v>
      </c>
      <c r="J11" s="53" t="str">
        <f>IFERROR(__xludf.DUMMYFUNCTION("""COMPUTED_VALUE"""),"PW")</f>
        <v>PW</v>
      </c>
      <c r="K11" s="54" t="str">
        <f>IFERROR(__xludf.DUMMYFUNCTION("""COMPUTED_VALUE"""),"EN")</f>
        <v>EN</v>
      </c>
      <c r="L11" s="55" t="str">
        <f>IFERROR(__xludf.DUMMYFUNCTION("""COMPUTED_VALUE"""),"ST")</f>
        <v>ST</v>
      </c>
      <c r="M11" s="95" t="s">
        <v>295</v>
      </c>
      <c r="N11" s="57"/>
    </row>
    <row r="12">
      <c r="A12" s="87"/>
      <c r="B12" s="88" t="str">
        <f>IFERROR(__xludf.DUMMYFUNCTION("""COMPUTED_VALUE"""),"EN")</f>
        <v>EN</v>
      </c>
      <c r="C12" s="70" t="str">
        <f>IFERROR(__xludf.DUMMYFUNCTION("""COMPUTED_VALUE"""),"Curvinghawk_5#7854")</f>
        <v>Curvinghawk_5#7854</v>
      </c>
      <c r="D12" s="49" t="str">
        <f>IFERROR(__xludf.DUMMYFUNCTION("""COMPUTED_VALUE"""),"Contrib")</f>
        <v>Contrib</v>
      </c>
      <c r="E12" s="89" t="b">
        <f>IFERROR(__xludf.DUMMYFUNCTION("""COMPUTED_VALUE"""),FALSE)</f>
        <v>0</v>
      </c>
      <c r="F12" s="90" t="b">
        <f>IFERROR(__xludf.DUMMYFUNCTION("""COMPUTED_VALUE"""),FALSE)</f>
        <v>0</v>
      </c>
      <c r="G12" s="37">
        <f>IFERROR(__xludf.DUMMYFUNCTION("""COMPUTED_VALUE"""),1.0)</f>
        <v>1</v>
      </c>
      <c r="H12" s="37">
        <f>IFERROR(__xludf.DUMMYFUNCTION("""COMPUTED_VALUE"""),3.0)</f>
        <v>3</v>
      </c>
      <c r="I12" s="52">
        <f>IFERROR(__xludf.DUMMYFUNCTION("""COMPUTED_VALUE"""),2.0)</f>
        <v>2</v>
      </c>
      <c r="J12" s="53" t="str">
        <f>IFERROR(__xludf.DUMMYFUNCTION("""COMPUTED_VALUE"""),"EN")</f>
        <v>EN</v>
      </c>
      <c r="K12" s="54" t="str">
        <f>IFERROR(__xludf.DUMMYFUNCTION("""COMPUTED_VALUE"""),"ST")</f>
        <v>ST</v>
      </c>
      <c r="L12" s="55" t="str">
        <f>IFERROR(__xludf.DUMMYFUNCTION("""COMPUTED_VALUE"""),"PW")</f>
        <v>PW</v>
      </c>
      <c r="M12" s="59">
        <f>COUNTIF(B3:B300,"&lt;&gt;")</f>
        <v>56</v>
      </c>
      <c r="N12" s="62"/>
    </row>
    <row r="13">
      <c r="A13" s="87"/>
      <c r="B13" s="88" t="str">
        <f>IFERROR(__xludf.DUMMYFUNCTION("""COMPUTED_VALUE"""),"PW")</f>
        <v>PW</v>
      </c>
      <c r="C13" s="70" t="str">
        <f>IFERROR(__xludf.DUMMYFUNCTION("""COMPUTED_VALUE"""),"dapocalypse#1237")</f>
        <v>dapocalypse#1237</v>
      </c>
      <c r="D13" s="49" t="str">
        <f>IFERROR(__xludf.DUMMYFUNCTION("""COMPUTED_VALUE"""),"Contrib")</f>
        <v>Contrib</v>
      </c>
      <c r="E13" s="89" t="b">
        <f>IFERROR(__xludf.DUMMYFUNCTION("""COMPUTED_VALUE"""),FALSE)</f>
        <v>0</v>
      </c>
      <c r="F13" s="90" t="b">
        <f>IFERROR(__xludf.DUMMYFUNCTION("""COMPUTED_VALUE"""),FALSE)</f>
        <v>0</v>
      </c>
      <c r="G13" s="37">
        <f>IFERROR(__xludf.DUMMYFUNCTION("""COMPUTED_VALUE"""),2.0)</f>
        <v>2</v>
      </c>
      <c r="H13" s="37">
        <f>IFERROR(__xludf.DUMMYFUNCTION("""COMPUTED_VALUE"""),1.0)</f>
        <v>1</v>
      </c>
      <c r="I13" s="52">
        <f>IFERROR(__xludf.DUMMYFUNCTION("""COMPUTED_VALUE"""),3.0)</f>
        <v>3</v>
      </c>
      <c r="J13" s="53" t="str">
        <f>IFERROR(__xludf.DUMMYFUNCTION("""COMPUTED_VALUE"""),"PW")</f>
        <v>PW</v>
      </c>
      <c r="K13" s="54" t="str">
        <f>IFERROR(__xludf.DUMMYFUNCTION("""COMPUTED_VALUE"""),"EN")</f>
        <v>EN</v>
      </c>
      <c r="L13" s="55" t="str">
        <f>IFERROR(__xludf.DUMMYFUNCTION("""COMPUTED_VALUE"""),"ST")</f>
        <v>ST</v>
      </c>
      <c r="M13" s="64"/>
      <c r="N13" s="65"/>
    </row>
    <row r="14">
      <c r="A14" s="69" t="str">
        <f>IFERROR(__xludf.DUMMYFUNCTION("""COMPUTED_VALUE"""),"PW")</f>
        <v>PW</v>
      </c>
      <c r="B14" s="93" t="str">
        <f>IFERROR(__xludf.DUMMYFUNCTION("""COMPUTED_VALUE"""),"PW")</f>
        <v>PW</v>
      </c>
      <c r="C14" s="70" t="str">
        <f>IFERROR(__xludf.DUMMYFUNCTION("""COMPUTED_VALUE"""),"David Zevenhuizen#7974")</f>
        <v>David Zevenhuizen#7974</v>
      </c>
      <c r="D14" s="49" t="str">
        <f>IFERROR(__xludf.DUMMYFUNCTION("""COMPUTED_VALUE"""),"Contrib")</f>
        <v>Contrib</v>
      </c>
      <c r="E14" s="89" t="b">
        <f>IFERROR(__xludf.DUMMYFUNCTION("""COMPUTED_VALUE"""),TRUE)</f>
        <v>1</v>
      </c>
      <c r="F14" s="90" t="b">
        <f>IFERROR(__xludf.DUMMYFUNCTION("""COMPUTED_VALUE"""),FALSE)</f>
        <v>0</v>
      </c>
      <c r="G14" s="37">
        <f>IFERROR(__xludf.DUMMYFUNCTION("""COMPUTED_VALUE"""),2.0)</f>
        <v>2</v>
      </c>
      <c r="H14" s="37">
        <f>IFERROR(__xludf.DUMMYFUNCTION("""COMPUTED_VALUE"""),1.0)</f>
        <v>1</v>
      </c>
      <c r="I14" s="52">
        <f>IFERROR(__xludf.DUMMYFUNCTION("""COMPUTED_VALUE"""),3.0)</f>
        <v>3</v>
      </c>
      <c r="J14" s="53" t="str">
        <f>IFERROR(__xludf.DUMMYFUNCTION("""COMPUTED_VALUE"""),"PW")</f>
        <v>PW</v>
      </c>
      <c r="K14" s="54" t="str">
        <f>IFERROR(__xludf.DUMMYFUNCTION("""COMPUTED_VALUE"""),"EN")</f>
        <v>EN</v>
      </c>
      <c r="L14" s="55" t="str">
        <f>IFERROR(__xludf.DUMMYFUNCTION("""COMPUTED_VALUE"""),"ST")</f>
        <v>ST</v>
      </c>
      <c r="M14" s="44" t="s">
        <v>296</v>
      </c>
      <c r="N14" s="45"/>
    </row>
    <row r="15">
      <c r="A15" s="87" t="str">
        <f>IFERROR(__xludf.DUMMYFUNCTION("""COMPUTED_VALUE"""),"ST")</f>
        <v>ST</v>
      </c>
      <c r="B15" s="88" t="str">
        <f>IFERROR(__xludf.DUMMYFUNCTION("""COMPUTED_VALUE"""),"ST")</f>
        <v>ST</v>
      </c>
      <c r="C15" s="70" t="str">
        <f>IFERROR(__xludf.DUMMYFUNCTION("""COMPUTED_VALUE"""),"DocOverbuild3#8229")</f>
        <v>DocOverbuild3#8229</v>
      </c>
      <c r="D15" s="49" t="str">
        <f>IFERROR(__xludf.DUMMYFUNCTION("""COMPUTED_VALUE"""),"Contrib")</f>
        <v>Contrib</v>
      </c>
      <c r="E15" s="89" t="b">
        <f>IFERROR(__xludf.DUMMYFUNCTION("""COMPUTED_VALUE"""),TRUE)</f>
        <v>1</v>
      </c>
      <c r="F15" s="90" t="b">
        <f>IFERROR(__xludf.DUMMYFUNCTION("""COMPUTED_VALUE"""),FALSE)</f>
        <v>0</v>
      </c>
      <c r="G15" s="37" t="str">
        <f>IFERROR(__xludf.DUMMYFUNCTION("""COMPUTED_VALUE"""),"-")</f>
        <v>-</v>
      </c>
      <c r="H15" s="37" t="str">
        <f>IFERROR(__xludf.DUMMYFUNCTION("""COMPUTED_VALUE"""),"-")</f>
        <v>-</v>
      </c>
      <c r="I15" s="52" t="str">
        <f>IFERROR(__xludf.DUMMYFUNCTION("""COMPUTED_VALUE"""),"-")</f>
        <v>-</v>
      </c>
      <c r="J15" s="53" t="str">
        <f>IFERROR(__xludf.DUMMYFUNCTION("""COMPUTED_VALUE"""),"-")</f>
        <v>-</v>
      </c>
      <c r="K15" s="54" t="str">
        <f>IFERROR(__xludf.DUMMYFUNCTION("""COMPUTED_VALUE"""),"-")</f>
        <v>-</v>
      </c>
      <c r="L15" s="55" t="str">
        <f>IFERROR(__xludf.DUMMYFUNCTION("""COMPUTED_VALUE"""),"-")</f>
        <v>-</v>
      </c>
      <c r="M15" s="56"/>
      <c r="N15" s="57"/>
    </row>
    <row r="16">
      <c r="A16" s="87"/>
      <c r="B16" s="88" t="str">
        <f>IFERROR(__xludf.DUMMYFUNCTION("""COMPUTED_VALUE"""),"PW")</f>
        <v>PW</v>
      </c>
      <c r="C16" s="73" t="str">
        <f>IFERROR(__xludf.DUMMYFUNCTION("""COMPUTED_VALUE"""),"eatsfoobars#7162")</f>
        <v>eatsfoobars#7162</v>
      </c>
      <c r="D16" s="49" t="str">
        <f>IFERROR(__xludf.DUMMYFUNCTION("""COMPUTED_VALUE"""),"Contrib")</f>
        <v>Contrib</v>
      </c>
      <c r="E16" s="89" t="b">
        <f>IFERROR(__xludf.DUMMYFUNCTION("""COMPUTED_VALUE"""),FALSE)</f>
        <v>0</v>
      </c>
      <c r="F16" s="90" t="b">
        <f>IFERROR(__xludf.DUMMYFUNCTION("""COMPUTED_VALUE"""),FALSE)</f>
        <v>0</v>
      </c>
      <c r="G16" s="37">
        <f>IFERROR(__xludf.DUMMYFUNCTION("""COMPUTED_VALUE"""),3.0)</f>
        <v>3</v>
      </c>
      <c r="H16" s="37">
        <f>IFERROR(__xludf.DUMMYFUNCTION("""COMPUTED_VALUE"""),1.0)</f>
        <v>1</v>
      </c>
      <c r="I16" s="52">
        <f>IFERROR(__xludf.DUMMYFUNCTION("""COMPUTED_VALUE"""),2.0)</f>
        <v>2</v>
      </c>
      <c r="J16" s="53" t="str">
        <f>IFERROR(__xludf.DUMMYFUNCTION("""COMPUTED_VALUE"""),"PW")</f>
        <v>PW</v>
      </c>
      <c r="K16" s="54" t="str">
        <f>IFERROR(__xludf.DUMMYFUNCTION("""COMPUTED_VALUE"""),"ST")</f>
        <v>ST</v>
      </c>
      <c r="L16" s="55" t="str">
        <f>IFERROR(__xludf.DUMMYFUNCTION("""COMPUTED_VALUE"""),"EN")</f>
        <v>EN</v>
      </c>
      <c r="M16" s="91" t="s">
        <v>297</v>
      </c>
      <c r="N16" s="57"/>
    </row>
    <row r="17">
      <c r="A17" s="87"/>
      <c r="B17" s="88" t="str">
        <f>IFERROR(__xludf.DUMMYFUNCTION("""COMPUTED_VALUE"""),"PW")</f>
        <v>PW</v>
      </c>
      <c r="C17" s="70" t="str">
        <f>IFERROR(__xludf.DUMMYFUNCTION("""COMPUTED_VALUE"""),"Einstein2004113#7627")</f>
        <v>Einstein2004113#7627</v>
      </c>
      <c r="D17" s="49" t="str">
        <f>IFERROR(__xludf.DUMMYFUNCTION("""COMPUTED_VALUE"""),"Contrib")</f>
        <v>Contrib</v>
      </c>
      <c r="E17" s="89" t="b">
        <f>IFERROR(__xludf.DUMMYFUNCTION("""COMPUTED_VALUE"""),FALSE)</f>
        <v>0</v>
      </c>
      <c r="F17" s="90" t="b">
        <f>IFERROR(__xludf.DUMMYFUNCTION("""COMPUTED_VALUE"""),FALSE)</f>
        <v>0</v>
      </c>
      <c r="G17" s="37">
        <f>IFERROR(__xludf.DUMMYFUNCTION("""COMPUTED_VALUE"""),2.0)</f>
        <v>2</v>
      </c>
      <c r="H17" s="37">
        <f>IFERROR(__xludf.DUMMYFUNCTION("""COMPUTED_VALUE"""),1.0)</f>
        <v>1</v>
      </c>
      <c r="I17" s="52">
        <f>IFERROR(__xludf.DUMMYFUNCTION("""COMPUTED_VALUE"""),3.0)</f>
        <v>3</v>
      </c>
      <c r="J17" s="53" t="str">
        <f>IFERROR(__xludf.DUMMYFUNCTION("""COMPUTED_VALUE"""),"PW")</f>
        <v>PW</v>
      </c>
      <c r="K17" s="54" t="str">
        <f>IFERROR(__xludf.DUMMYFUNCTION("""COMPUTED_VALUE"""),"EN")</f>
        <v>EN</v>
      </c>
      <c r="L17" s="55" t="str">
        <f>IFERROR(__xludf.DUMMYFUNCTION("""COMPUTED_VALUE"""),"ST")</f>
        <v>ST</v>
      </c>
      <c r="M17" s="59">
        <f>COUNTIFS(J3:J300,"EN",B3:B300,"")</f>
        <v>0</v>
      </c>
      <c r="N17" s="57"/>
    </row>
    <row r="18">
      <c r="A18" s="87" t="str">
        <f>IFERROR(__xludf.DUMMYFUNCTION("""COMPUTED_VALUE"""),"EN")</f>
        <v>EN</v>
      </c>
      <c r="B18" s="88" t="str">
        <f>IFERROR(__xludf.DUMMYFUNCTION("""COMPUTED_VALUE"""),"EN")</f>
        <v>EN</v>
      </c>
      <c r="C18" s="70" t="str">
        <f>IFERROR(__xludf.DUMMYFUNCTION("""COMPUTED_VALUE"""),"Erzherzog#9482")</f>
        <v>Erzherzog#9482</v>
      </c>
      <c r="D18" s="49" t="str">
        <f>IFERROR(__xludf.DUMMYFUNCTION("""COMPUTED_VALUE"""),"Contrib")</f>
        <v>Contrib</v>
      </c>
      <c r="E18" s="89" t="b">
        <f>IFERROR(__xludf.DUMMYFUNCTION("""COMPUTED_VALUE"""),FALSE)</f>
        <v>0</v>
      </c>
      <c r="F18" s="90" t="b">
        <f>IFERROR(__xludf.DUMMYFUNCTION("""COMPUTED_VALUE"""),FALSE)</f>
        <v>0</v>
      </c>
      <c r="G18" s="37">
        <f>IFERROR(__xludf.DUMMYFUNCTION("""COMPUTED_VALUE"""),1.0)</f>
        <v>1</v>
      </c>
      <c r="H18" s="37">
        <f>IFERROR(__xludf.DUMMYFUNCTION("""COMPUTED_VALUE"""),2.0)</f>
        <v>2</v>
      </c>
      <c r="I18" s="52">
        <f>IFERROR(__xludf.DUMMYFUNCTION("""COMPUTED_VALUE"""),3.0)</f>
        <v>3</v>
      </c>
      <c r="J18" s="53" t="str">
        <f>IFERROR(__xludf.DUMMYFUNCTION("""COMPUTED_VALUE"""),"EN")</f>
        <v>EN</v>
      </c>
      <c r="K18" s="54" t="str">
        <f>IFERROR(__xludf.DUMMYFUNCTION("""COMPUTED_VALUE"""),"PW")</f>
        <v>PW</v>
      </c>
      <c r="L18" s="55" t="str">
        <f>IFERROR(__xludf.DUMMYFUNCTION("""COMPUTED_VALUE"""),"ST")</f>
        <v>ST</v>
      </c>
      <c r="M18" s="92" t="s">
        <v>298</v>
      </c>
      <c r="N18" s="57"/>
    </row>
    <row r="19">
      <c r="A19" s="87" t="str">
        <f>IFERROR(__xludf.DUMMYFUNCTION("""COMPUTED_VALUE"""),"PW")</f>
        <v>PW</v>
      </c>
      <c r="B19" s="88" t="str">
        <f>IFERROR(__xludf.DUMMYFUNCTION("""COMPUTED_VALUE"""),"PW")</f>
        <v>PW</v>
      </c>
      <c r="C19" s="70" t="str">
        <f>IFERROR(__xludf.DUMMYFUNCTION("""COMPUTED_VALUE"""),"Estgel#1146")</f>
        <v>Estgel#1146</v>
      </c>
      <c r="D19" s="49" t="str">
        <f>IFERROR(__xludf.DUMMYFUNCTION("""COMPUTED_VALUE"""),"Contrib")</f>
        <v>Contrib</v>
      </c>
      <c r="E19" s="89" t="b">
        <f>IFERROR(__xludf.DUMMYFUNCTION("""COMPUTED_VALUE"""),TRUE)</f>
        <v>1</v>
      </c>
      <c r="F19" s="90" t="b">
        <f>IFERROR(__xludf.DUMMYFUNCTION("""COMPUTED_VALUE"""),FALSE)</f>
        <v>0</v>
      </c>
      <c r="G19" s="37">
        <f>IFERROR(__xludf.DUMMYFUNCTION("""COMPUTED_VALUE"""),3.0)</f>
        <v>3</v>
      </c>
      <c r="H19" s="37">
        <f>IFERROR(__xludf.DUMMYFUNCTION("""COMPUTED_VALUE"""),1.0)</f>
        <v>1</v>
      </c>
      <c r="I19" s="52">
        <f>IFERROR(__xludf.DUMMYFUNCTION("""COMPUTED_VALUE"""),2.0)</f>
        <v>2</v>
      </c>
      <c r="J19" s="53" t="str">
        <f>IFERROR(__xludf.DUMMYFUNCTION("""COMPUTED_VALUE"""),"PW")</f>
        <v>PW</v>
      </c>
      <c r="K19" s="54" t="str">
        <f>IFERROR(__xludf.DUMMYFUNCTION("""COMPUTED_VALUE"""),"ST")</f>
        <v>ST</v>
      </c>
      <c r="L19" s="55" t="str">
        <f>IFERROR(__xludf.DUMMYFUNCTION("""COMPUTED_VALUE"""),"EN")</f>
        <v>EN</v>
      </c>
      <c r="M19" s="59">
        <f>COUNTIFS(J3:J300,"PW",B3:B300,"")</f>
        <v>0</v>
      </c>
      <c r="N19" s="57"/>
    </row>
    <row r="20">
      <c r="A20" s="87"/>
      <c r="B20" s="88" t="str">
        <f>IFERROR(__xludf.DUMMYFUNCTION("""COMPUTED_VALUE"""),"-")</f>
        <v>-</v>
      </c>
      <c r="C20" s="48" t="str">
        <f>IFERROR(__xludf.DUMMYFUNCTION("""COMPUTED_VALUE"""),"eternallypissedoff#7823")</f>
        <v>eternallypissedoff#7823</v>
      </c>
      <c r="D20" s="49" t="str">
        <f>IFERROR(__xludf.DUMMYFUNCTION("""COMPUTED_VALUE"""),"Contrib")</f>
        <v>Contrib</v>
      </c>
      <c r="E20" s="89" t="b">
        <f>IFERROR(__xludf.DUMMYFUNCTION("""COMPUTED_VALUE"""),FALSE)</f>
        <v>0</v>
      </c>
      <c r="F20" s="90" t="b">
        <f>IFERROR(__xludf.DUMMYFUNCTION("""COMPUTED_VALUE"""),FALSE)</f>
        <v>0</v>
      </c>
      <c r="G20" s="37" t="str">
        <f>IFERROR(__xludf.DUMMYFUNCTION("""COMPUTED_VALUE"""),"-")</f>
        <v>-</v>
      </c>
      <c r="H20" s="37" t="str">
        <f>IFERROR(__xludf.DUMMYFUNCTION("""COMPUTED_VALUE"""),"-")</f>
        <v>-</v>
      </c>
      <c r="I20" s="52" t="str">
        <f>IFERROR(__xludf.DUMMYFUNCTION("""COMPUTED_VALUE"""),"-")</f>
        <v>-</v>
      </c>
      <c r="J20" s="53" t="str">
        <f>IFERROR(__xludf.DUMMYFUNCTION("""COMPUTED_VALUE"""),"-")</f>
        <v>-</v>
      </c>
      <c r="K20" s="54" t="str">
        <f>IFERROR(__xludf.DUMMYFUNCTION("""COMPUTED_VALUE"""),"-")</f>
        <v>-</v>
      </c>
      <c r="L20" s="55" t="str">
        <f>IFERROR(__xludf.DUMMYFUNCTION("""COMPUTED_VALUE"""),"-")</f>
        <v>-</v>
      </c>
      <c r="M20" s="94" t="s">
        <v>299</v>
      </c>
      <c r="N20" s="57"/>
    </row>
    <row r="21">
      <c r="A21" s="87"/>
      <c r="B21" s="88" t="str">
        <f>IFERROR(__xludf.DUMMYFUNCTION("""COMPUTED_VALUE"""),"PW")</f>
        <v>PW</v>
      </c>
      <c r="C21" s="70" t="str">
        <f>IFERROR(__xludf.DUMMYFUNCTION("""COMPUTED_VALUE"""),"Fedacking#4883")</f>
        <v>Fedacking#4883</v>
      </c>
      <c r="D21" s="49" t="str">
        <f>IFERROR(__xludf.DUMMYFUNCTION("""COMPUTED_VALUE"""),"Contrib")</f>
        <v>Contrib</v>
      </c>
      <c r="E21" s="89" t="b">
        <f>IFERROR(__xludf.DUMMYFUNCTION("""COMPUTED_VALUE"""),FALSE)</f>
        <v>0</v>
      </c>
      <c r="F21" s="90" t="b">
        <f>IFERROR(__xludf.DUMMYFUNCTION("""COMPUTED_VALUE"""),FALSE)</f>
        <v>0</v>
      </c>
      <c r="G21" s="37">
        <f>IFERROR(__xludf.DUMMYFUNCTION("""COMPUTED_VALUE"""),3.0)</f>
        <v>3</v>
      </c>
      <c r="H21" s="37">
        <f>IFERROR(__xludf.DUMMYFUNCTION("""COMPUTED_VALUE"""),1.0)</f>
        <v>1</v>
      </c>
      <c r="I21" s="52">
        <f>IFERROR(__xludf.DUMMYFUNCTION("""COMPUTED_VALUE"""),2.0)</f>
        <v>2</v>
      </c>
      <c r="J21" s="53" t="str">
        <f>IFERROR(__xludf.DUMMYFUNCTION("""COMPUTED_VALUE"""),"PW")</f>
        <v>PW</v>
      </c>
      <c r="K21" s="54" t="str">
        <f>IFERROR(__xludf.DUMMYFUNCTION("""COMPUTED_VALUE"""),"ST")</f>
        <v>ST</v>
      </c>
      <c r="L21" s="55" t="str">
        <f>IFERROR(__xludf.DUMMYFUNCTION("""COMPUTED_VALUE"""),"EN")</f>
        <v>EN</v>
      </c>
      <c r="M21" s="59">
        <f>COUNTIFS(J3:J300,"ST",B3:B300,"")</f>
        <v>0</v>
      </c>
      <c r="N21" s="57"/>
    </row>
    <row r="22">
      <c r="A22" s="87"/>
      <c r="B22" s="88" t="str">
        <f>IFERROR(__xludf.DUMMYFUNCTION("""COMPUTED_VALUE"""),"EN")</f>
        <v>EN</v>
      </c>
      <c r="C22" s="70" t="str">
        <f>IFERROR(__xludf.DUMMYFUNCTION("""COMPUTED_VALUE"""),"GC_Prisoner#0691")</f>
        <v>GC_Prisoner#0691</v>
      </c>
      <c r="D22" s="49" t="str">
        <f>IFERROR(__xludf.DUMMYFUNCTION("""COMPUTED_VALUE"""),"Contrib")</f>
        <v>Contrib</v>
      </c>
      <c r="E22" s="89" t="b">
        <f>IFERROR(__xludf.DUMMYFUNCTION("""COMPUTED_VALUE"""),FALSE)</f>
        <v>0</v>
      </c>
      <c r="F22" s="90" t="b">
        <f>IFERROR(__xludf.DUMMYFUNCTION("""COMPUTED_VALUE"""),FALSE)</f>
        <v>0</v>
      </c>
      <c r="G22" s="37">
        <f>IFERROR(__xludf.DUMMYFUNCTION("""COMPUTED_VALUE"""),1.0)</f>
        <v>1</v>
      </c>
      <c r="H22" s="37">
        <f>IFERROR(__xludf.DUMMYFUNCTION("""COMPUTED_VALUE"""),2.0)</f>
        <v>2</v>
      </c>
      <c r="I22" s="52">
        <f>IFERROR(__xludf.DUMMYFUNCTION("""COMPUTED_VALUE"""),3.0)</f>
        <v>3</v>
      </c>
      <c r="J22" s="53" t="str">
        <f>IFERROR(__xludf.DUMMYFUNCTION("""COMPUTED_VALUE"""),"EN")</f>
        <v>EN</v>
      </c>
      <c r="K22" s="54" t="str">
        <f>IFERROR(__xludf.DUMMYFUNCTION("""COMPUTED_VALUE"""),"PW")</f>
        <v>PW</v>
      </c>
      <c r="L22" s="55" t="str">
        <f>IFERROR(__xludf.DUMMYFUNCTION("""COMPUTED_VALUE"""),"ST")</f>
        <v>ST</v>
      </c>
      <c r="M22" s="95" t="s">
        <v>256</v>
      </c>
      <c r="N22" s="57"/>
    </row>
    <row r="23">
      <c r="A23" s="87" t="str">
        <f>IFERROR(__xludf.DUMMYFUNCTION("""COMPUTED_VALUE"""),"ST")</f>
        <v>ST</v>
      </c>
      <c r="B23" s="88" t="str">
        <f>IFERROR(__xludf.DUMMYFUNCTION("""COMPUTED_VALUE"""),"ST")</f>
        <v>ST</v>
      </c>
      <c r="C23" s="70" t="str">
        <f>IFERROR(__xludf.DUMMYFUNCTION("""COMPUTED_VALUE"""),"HEENDISNEVERT#2570")</f>
        <v>HEENDISNEVERT#2570</v>
      </c>
      <c r="D23" s="49" t="str">
        <f>IFERROR(__xludf.DUMMYFUNCTION("""COMPUTED_VALUE"""),"Contide")</f>
        <v>Contide</v>
      </c>
      <c r="E23" s="89" t="b">
        <f>IFERROR(__xludf.DUMMYFUNCTION("""COMPUTED_VALUE"""),FALSE)</f>
        <v>0</v>
      </c>
      <c r="F23" s="90" t="b">
        <f>IFERROR(__xludf.DUMMYFUNCTION("""COMPUTED_VALUE"""),TRUE)</f>
        <v>1</v>
      </c>
      <c r="G23" s="37">
        <f>IFERROR(__xludf.DUMMYFUNCTION("""COMPUTED_VALUE"""),2.0)</f>
        <v>2</v>
      </c>
      <c r="H23" s="37">
        <f>IFERROR(__xludf.DUMMYFUNCTION("""COMPUTED_VALUE"""),3.0)</f>
        <v>3</v>
      </c>
      <c r="I23" s="52">
        <f>IFERROR(__xludf.DUMMYFUNCTION("""COMPUTED_VALUE"""),1.0)</f>
        <v>1</v>
      </c>
      <c r="J23" s="53" t="str">
        <f>IFERROR(__xludf.DUMMYFUNCTION("""COMPUTED_VALUE"""),"ST")</f>
        <v>ST</v>
      </c>
      <c r="K23" s="54" t="str">
        <f>IFERROR(__xludf.DUMMYFUNCTION("""COMPUTED_VALUE"""),"EN")</f>
        <v>EN</v>
      </c>
      <c r="L23" s="55" t="str">
        <f>IFERROR(__xludf.DUMMYFUNCTION("""COMPUTED_VALUE"""),"PW")</f>
        <v>PW</v>
      </c>
      <c r="M23" s="59">
        <f>COUNTIFS(J3:J300,"-",B3:B300,"")</f>
        <v>0</v>
      </c>
      <c r="N23" s="62"/>
    </row>
    <row r="24">
      <c r="A24" s="87" t="str">
        <f>IFERROR(__xludf.DUMMYFUNCTION("""COMPUTED_VALUE"""),"ST")</f>
        <v>ST</v>
      </c>
      <c r="B24" s="88" t="str">
        <f>IFERROR(__xludf.DUMMYFUNCTION("""COMPUTED_VALUE"""),"ST")</f>
        <v>ST</v>
      </c>
      <c r="C24" s="70" t="str">
        <f>IFERROR(__xludf.DUMMYFUNCTION("""COMPUTED_VALUE"""),"Heisenbee#8032")</f>
        <v>Heisenbee#8032</v>
      </c>
      <c r="D24" s="49" t="str">
        <f>IFERROR(__xludf.DUMMYFUNCTION("""COMPUTED_VALUE"""),"Contrib")</f>
        <v>Contrib</v>
      </c>
      <c r="E24" s="89" t="b">
        <f>IFERROR(__xludf.DUMMYFUNCTION("""COMPUTED_VALUE"""),FALSE)</f>
        <v>0</v>
      </c>
      <c r="F24" s="90" t="b">
        <f>IFERROR(__xludf.DUMMYFUNCTION("""COMPUTED_VALUE"""),FALSE)</f>
        <v>0</v>
      </c>
      <c r="G24" s="37">
        <f>IFERROR(__xludf.DUMMYFUNCTION("""COMPUTED_VALUE"""),2.0)</f>
        <v>2</v>
      </c>
      <c r="H24" s="37">
        <f>IFERROR(__xludf.DUMMYFUNCTION("""COMPUTED_VALUE"""),3.0)</f>
        <v>3</v>
      </c>
      <c r="I24" s="52">
        <f>IFERROR(__xludf.DUMMYFUNCTION("""COMPUTED_VALUE"""),1.0)</f>
        <v>1</v>
      </c>
      <c r="J24" s="53" t="str">
        <f>IFERROR(__xludf.DUMMYFUNCTION("""COMPUTED_VALUE"""),"ST")</f>
        <v>ST</v>
      </c>
      <c r="K24" s="54" t="str">
        <f>IFERROR(__xludf.DUMMYFUNCTION("""COMPUTED_VALUE"""),"EN")</f>
        <v>EN</v>
      </c>
      <c r="L24" s="55" t="str">
        <f>IFERROR(__xludf.DUMMYFUNCTION("""COMPUTED_VALUE"""),"PW")</f>
        <v>PW</v>
      </c>
      <c r="M24" s="64"/>
      <c r="N24" s="65"/>
    </row>
    <row r="25">
      <c r="A25" s="87"/>
      <c r="B25" s="88" t="str">
        <f>IFERROR(__xludf.DUMMYFUNCTION("""COMPUTED_VALUE"""),"PW")</f>
        <v>PW</v>
      </c>
      <c r="C25" s="70" t="str">
        <f>IFERROR(__xludf.DUMMYFUNCTION("""COMPUTED_VALUE"""),"Hexcron#5122")</f>
        <v>Hexcron#5122</v>
      </c>
      <c r="D25" s="49" t="str">
        <f>IFERROR(__xludf.DUMMYFUNCTION("""COMPUTED_VALUE"""),"Contrib")</f>
        <v>Contrib</v>
      </c>
      <c r="E25" s="89" t="b">
        <f>IFERROR(__xludf.DUMMYFUNCTION("""COMPUTED_VALUE"""),FALSE)</f>
        <v>0</v>
      </c>
      <c r="F25" s="90" t="b">
        <f>IFERROR(__xludf.DUMMYFUNCTION("""COMPUTED_VALUE"""),FALSE)</f>
        <v>0</v>
      </c>
      <c r="G25" s="37">
        <f>IFERROR(__xludf.DUMMYFUNCTION("""COMPUTED_VALUE"""),3.0)</f>
        <v>3</v>
      </c>
      <c r="H25" s="37">
        <f>IFERROR(__xludf.DUMMYFUNCTION("""COMPUTED_VALUE"""),1.0)</f>
        <v>1</v>
      </c>
      <c r="I25" s="52">
        <f>IFERROR(__xludf.DUMMYFUNCTION("""COMPUTED_VALUE"""),2.0)</f>
        <v>2</v>
      </c>
      <c r="J25" s="53" t="str">
        <f>IFERROR(__xludf.DUMMYFUNCTION("""COMPUTED_VALUE"""),"PW")</f>
        <v>PW</v>
      </c>
      <c r="K25" s="54" t="str">
        <f>IFERROR(__xludf.DUMMYFUNCTION("""COMPUTED_VALUE"""),"ST")</f>
        <v>ST</v>
      </c>
      <c r="L25" s="55" t="str">
        <f>IFERROR(__xludf.DUMMYFUNCTION("""COMPUTED_VALUE"""),"EN")</f>
        <v>EN</v>
      </c>
      <c r="M25" s="96"/>
      <c r="N25" s="69"/>
    </row>
    <row r="26">
      <c r="A26" s="87"/>
      <c r="B26" s="88" t="str">
        <f>IFERROR(__xludf.DUMMYFUNCTION("""COMPUTED_VALUE"""),"EN")</f>
        <v>EN</v>
      </c>
      <c r="C26" s="70" t="str">
        <f>IFERROR(__xludf.DUMMYFUNCTION("""COMPUTED_VALUE"""),"Hexdrone#1255")</f>
        <v>Hexdrone#1255</v>
      </c>
      <c r="D26" s="49" t="str">
        <f>IFERROR(__xludf.DUMMYFUNCTION("""COMPUTED_VALUE"""),"Contrib")</f>
        <v>Contrib</v>
      </c>
      <c r="E26" s="89" t="b">
        <f>IFERROR(__xludf.DUMMYFUNCTION("""COMPUTED_VALUE"""),FALSE)</f>
        <v>0</v>
      </c>
      <c r="F26" s="90" t="b">
        <f>IFERROR(__xludf.DUMMYFUNCTION("""COMPUTED_VALUE"""),FALSE)</f>
        <v>0</v>
      </c>
      <c r="G26" s="37" t="str">
        <f>IFERROR(__xludf.DUMMYFUNCTION("""COMPUTED_VALUE"""),"-")</f>
        <v>-</v>
      </c>
      <c r="H26" s="37" t="str">
        <f>IFERROR(__xludf.DUMMYFUNCTION("""COMPUTED_VALUE"""),"-")</f>
        <v>-</v>
      </c>
      <c r="I26" s="52" t="str">
        <f>IFERROR(__xludf.DUMMYFUNCTION("""COMPUTED_VALUE"""),"-")</f>
        <v>-</v>
      </c>
      <c r="J26" s="53" t="str">
        <f>IFERROR(__xludf.DUMMYFUNCTION("""COMPUTED_VALUE"""),"-")</f>
        <v>-</v>
      </c>
      <c r="K26" s="54" t="str">
        <f>IFERROR(__xludf.DUMMYFUNCTION("""COMPUTED_VALUE"""),"-")</f>
        <v>-</v>
      </c>
      <c r="L26" s="55" t="str">
        <f>IFERROR(__xludf.DUMMYFUNCTION("""COMPUTED_VALUE"""),"-")</f>
        <v>-</v>
      </c>
      <c r="M26" s="96"/>
      <c r="N26" s="69"/>
    </row>
    <row r="27">
      <c r="A27" s="87" t="str">
        <f>IFERROR(__xludf.DUMMYFUNCTION("""COMPUTED_VALUE"""),"PW")</f>
        <v>PW</v>
      </c>
      <c r="B27" s="88" t="str">
        <f>IFERROR(__xludf.DUMMYFUNCTION("""COMPUTED_VALUE"""),"EN")</f>
        <v>EN</v>
      </c>
      <c r="C27" s="70" t="str">
        <f>IFERROR(__xludf.DUMMYFUNCTION("""COMPUTED_VALUE"""),"Internetismean#7482")</f>
        <v>Internetismean#7482</v>
      </c>
      <c r="D27" s="49" t="str">
        <f>IFERROR(__xludf.DUMMYFUNCTION("""COMPUTED_VALUE"""),"Contrib")</f>
        <v>Contrib</v>
      </c>
      <c r="E27" s="89" t="b">
        <f>IFERROR(__xludf.DUMMYFUNCTION("""COMPUTED_VALUE"""),TRUE)</f>
        <v>1</v>
      </c>
      <c r="F27" s="90" t="b">
        <f>IFERROR(__xludf.DUMMYFUNCTION("""COMPUTED_VALUE"""),FALSE)</f>
        <v>0</v>
      </c>
      <c r="G27" s="37">
        <f>IFERROR(__xludf.DUMMYFUNCTION("""COMPUTED_VALUE"""),2.0)</f>
        <v>2</v>
      </c>
      <c r="H27" s="37">
        <f>IFERROR(__xludf.DUMMYFUNCTION("""COMPUTED_VALUE"""),1.0)</f>
        <v>1</v>
      </c>
      <c r="I27" s="52">
        <f>IFERROR(__xludf.DUMMYFUNCTION("""COMPUTED_VALUE"""),3.0)</f>
        <v>3</v>
      </c>
      <c r="J27" s="53" t="str">
        <f>IFERROR(__xludf.DUMMYFUNCTION("""COMPUTED_VALUE"""),"PW")</f>
        <v>PW</v>
      </c>
      <c r="K27" s="54" t="str">
        <f>IFERROR(__xludf.DUMMYFUNCTION("""COMPUTED_VALUE"""),"EN")</f>
        <v>EN</v>
      </c>
      <c r="L27" s="55" t="str">
        <f>IFERROR(__xludf.DUMMYFUNCTION("""COMPUTED_VALUE"""),"ST")</f>
        <v>ST</v>
      </c>
      <c r="M27" s="96"/>
      <c r="N27" s="69"/>
    </row>
    <row r="28">
      <c r="A28" s="69"/>
      <c r="B28" s="93" t="str">
        <f>IFERROR(__xludf.DUMMYFUNCTION("""COMPUTED_VALUE"""),"EN")</f>
        <v>EN</v>
      </c>
      <c r="C28" s="70" t="str">
        <f>IFERROR(__xludf.DUMMYFUNCTION("""COMPUTED_VALUE"""),"jakavel#8074")</f>
        <v>jakavel#8074</v>
      </c>
      <c r="D28" s="49" t="str">
        <f>IFERROR(__xludf.DUMMYFUNCTION("""COMPUTED_VALUE"""),"Contrib")</f>
        <v>Contrib</v>
      </c>
      <c r="E28" s="89" t="b">
        <f>IFERROR(__xludf.DUMMYFUNCTION("""COMPUTED_VALUE"""),FALSE)</f>
        <v>0</v>
      </c>
      <c r="F28" s="90" t="b">
        <f>IFERROR(__xludf.DUMMYFUNCTION("""COMPUTED_VALUE"""),FALSE)</f>
        <v>0</v>
      </c>
      <c r="G28" s="37">
        <f>IFERROR(__xludf.DUMMYFUNCTION("""COMPUTED_VALUE"""),1.0)</f>
        <v>1</v>
      </c>
      <c r="H28" s="37">
        <f>IFERROR(__xludf.DUMMYFUNCTION("""COMPUTED_VALUE"""),3.0)</f>
        <v>3</v>
      </c>
      <c r="I28" s="52">
        <f>IFERROR(__xludf.DUMMYFUNCTION("""COMPUTED_VALUE"""),2.0)</f>
        <v>2</v>
      </c>
      <c r="J28" s="53" t="str">
        <f>IFERROR(__xludf.DUMMYFUNCTION("""COMPUTED_VALUE"""),"EN")</f>
        <v>EN</v>
      </c>
      <c r="K28" s="54" t="str">
        <f>IFERROR(__xludf.DUMMYFUNCTION("""COMPUTED_VALUE"""),"ST")</f>
        <v>ST</v>
      </c>
      <c r="L28" s="55" t="str">
        <f>IFERROR(__xludf.DUMMYFUNCTION("""COMPUTED_VALUE"""),"PW")</f>
        <v>PW</v>
      </c>
      <c r="M28" s="96"/>
      <c r="N28" s="69"/>
    </row>
    <row r="29">
      <c r="A29" s="69"/>
      <c r="B29" s="93" t="str">
        <f>IFERROR(__xludf.DUMMYFUNCTION("""COMPUTED_VALUE"""),"ST")</f>
        <v>ST</v>
      </c>
      <c r="C29" s="70" t="str">
        <f>IFERROR(__xludf.DUMMYFUNCTION("""COMPUTED_VALUE"""),"Jaxx_On#9144")</f>
        <v>Jaxx_On#9144</v>
      </c>
      <c r="D29" s="49" t="str">
        <f>IFERROR(__xludf.DUMMYFUNCTION("""COMPUTED_VALUE"""),"Contrib")</f>
        <v>Contrib</v>
      </c>
      <c r="E29" s="89" t="b">
        <f>IFERROR(__xludf.DUMMYFUNCTION("""COMPUTED_VALUE"""),FALSE)</f>
        <v>0</v>
      </c>
      <c r="F29" s="90" t="b">
        <f>IFERROR(__xludf.DUMMYFUNCTION("""COMPUTED_VALUE"""),FALSE)</f>
        <v>0</v>
      </c>
      <c r="G29" s="37">
        <f>IFERROR(__xludf.DUMMYFUNCTION("""COMPUTED_VALUE"""),3.0)</f>
        <v>3</v>
      </c>
      <c r="H29" s="37">
        <f>IFERROR(__xludf.DUMMYFUNCTION("""COMPUTED_VALUE"""),2.0)</f>
        <v>2</v>
      </c>
      <c r="I29" s="52">
        <f>IFERROR(__xludf.DUMMYFUNCTION("""COMPUTED_VALUE"""),1.0)</f>
        <v>1</v>
      </c>
      <c r="J29" s="53" t="str">
        <f>IFERROR(__xludf.DUMMYFUNCTION("""COMPUTED_VALUE"""),"ST")</f>
        <v>ST</v>
      </c>
      <c r="K29" s="54" t="str">
        <f>IFERROR(__xludf.DUMMYFUNCTION("""COMPUTED_VALUE"""),"PW")</f>
        <v>PW</v>
      </c>
      <c r="L29" s="55" t="str">
        <f>IFERROR(__xludf.DUMMYFUNCTION("""COMPUTED_VALUE"""),"EN")</f>
        <v>EN</v>
      </c>
      <c r="M29" s="96"/>
      <c r="N29" s="69"/>
    </row>
    <row r="30">
      <c r="A30" s="87"/>
      <c r="B30" s="88" t="str">
        <f>IFERROR(__xludf.DUMMYFUNCTION("""COMPUTED_VALUE"""),"EN")</f>
        <v>EN</v>
      </c>
      <c r="C30" s="70" t="str">
        <f>IFERROR(__xludf.DUMMYFUNCTION("""COMPUTED_VALUE"""),"JrTighe#9560")</f>
        <v>JrTighe#9560</v>
      </c>
      <c r="D30" s="49" t="str">
        <f>IFERROR(__xludf.DUMMYFUNCTION("""COMPUTED_VALUE"""),"Contrib")</f>
        <v>Contrib</v>
      </c>
      <c r="E30" s="89" t="b">
        <f>IFERROR(__xludf.DUMMYFUNCTION("""COMPUTED_VALUE"""),FALSE)</f>
        <v>0</v>
      </c>
      <c r="F30" s="90" t="b">
        <f>IFERROR(__xludf.DUMMYFUNCTION("""COMPUTED_VALUE"""),FALSE)</f>
        <v>0</v>
      </c>
      <c r="G30" s="37">
        <f>IFERROR(__xludf.DUMMYFUNCTION("""COMPUTED_VALUE"""),1.0)</f>
        <v>1</v>
      </c>
      <c r="H30" s="37">
        <f>IFERROR(__xludf.DUMMYFUNCTION("""COMPUTED_VALUE"""),3.0)</f>
        <v>3</v>
      </c>
      <c r="I30" s="52">
        <f>IFERROR(__xludf.DUMMYFUNCTION("""COMPUTED_VALUE"""),2.0)</f>
        <v>2</v>
      </c>
      <c r="J30" s="53" t="str">
        <f>IFERROR(__xludf.DUMMYFUNCTION("""COMPUTED_VALUE"""),"EN")</f>
        <v>EN</v>
      </c>
      <c r="K30" s="54" t="str">
        <f>IFERROR(__xludf.DUMMYFUNCTION("""COMPUTED_VALUE"""),"ST")</f>
        <v>ST</v>
      </c>
      <c r="L30" s="55" t="str">
        <f>IFERROR(__xludf.DUMMYFUNCTION("""COMPUTED_VALUE"""),"PW")</f>
        <v>PW</v>
      </c>
      <c r="M30" s="96"/>
      <c r="N30" s="69"/>
    </row>
    <row r="31">
      <c r="A31" s="69" t="str">
        <f>IFERROR(__xludf.DUMMYFUNCTION("""COMPUTED_VALUE"""),"EN")</f>
        <v>EN</v>
      </c>
      <c r="B31" s="93" t="str">
        <f>IFERROR(__xludf.DUMMYFUNCTION("""COMPUTED_VALUE"""),"EN")</f>
        <v>EN</v>
      </c>
      <c r="C31" s="70" t="str">
        <f>IFERROR(__xludf.DUMMYFUNCTION("""COMPUTED_VALUE"""),"Lamounier#2332")</f>
        <v>Lamounier#2332</v>
      </c>
      <c r="D31" s="49" t="str">
        <f>IFERROR(__xludf.DUMMYFUNCTION("""COMPUTED_VALUE"""),"Contrib")</f>
        <v>Contrib</v>
      </c>
      <c r="E31" s="89" t="b">
        <f>IFERROR(__xludf.DUMMYFUNCTION("""COMPUTED_VALUE"""),FALSE)</f>
        <v>0</v>
      </c>
      <c r="F31" s="90" t="b">
        <f>IFERROR(__xludf.DUMMYFUNCTION("""COMPUTED_VALUE"""),FALSE)</f>
        <v>0</v>
      </c>
      <c r="G31" s="37">
        <f>IFERROR(__xludf.DUMMYFUNCTION("""COMPUTED_VALUE"""),1.0)</f>
        <v>1</v>
      </c>
      <c r="H31" s="37">
        <f>IFERROR(__xludf.DUMMYFUNCTION("""COMPUTED_VALUE"""),3.0)</f>
        <v>3</v>
      </c>
      <c r="I31" s="52">
        <f>IFERROR(__xludf.DUMMYFUNCTION("""COMPUTED_VALUE"""),2.0)</f>
        <v>2</v>
      </c>
      <c r="J31" s="53" t="str">
        <f>IFERROR(__xludf.DUMMYFUNCTION("""COMPUTED_VALUE"""),"EN")</f>
        <v>EN</v>
      </c>
      <c r="K31" s="54" t="str">
        <f>IFERROR(__xludf.DUMMYFUNCTION("""COMPUTED_VALUE"""),"ST")</f>
        <v>ST</v>
      </c>
      <c r="L31" s="55" t="str">
        <f>IFERROR(__xludf.DUMMYFUNCTION("""COMPUTED_VALUE"""),"PW")</f>
        <v>PW</v>
      </c>
      <c r="M31" s="96"/>
      <c r="N31" s="69"/>
    </row>
    <row r="32">
      <c r="A32" s="69" t="str">
        <f>IFERROR(__xludf.DUMMYFUNCTION("""COMPUTED_VALUE"""),"PW")</f>
        <v>PW</v>
      </c>
      <c r="B32" s="93" t="str">
        <f>IFERROR(__xludf.DUMMYFUNCTION("""COMPUTED_VALUE"""),"PW")</f>
        <v>PW</v>
      </c>
      <c r="C32" s="70" t="str">
        <f>IFERROR(__xludf.DUMMYFUNCTION("""COMPUTED_VALUE"""),"Lithobraker#8110")</f>
        <v>Lithobraker#8110</v>
      </c>
      <c r="D32" s="49" t="str">
        <f>IFERROR(__xludf.DUMMYFUNCTION("""COMPUTED_VALUE"""),"Contide")</f>
        <v>Contide</v>
      </c>
      <c r="E32" s="89" t="b">
        <f>IFERROR(__xludf.DUMMYFUNCTION("""COMPUTED_VALUE"""),FALSE)</f>
        <v>0</v>
      </c>
      <c r="F32" s="90" t="b">
        <f>IFERROR(__xludf.DUMMYFUNCTION("""COMPUTED_VALUE"""),FALSE)</f>
        <v>0</v>
      </c>
      <c r="G32" s="37">
        <f>IFERROR(__xludf.DUMMYFUNCTION("""COMPUTED_VALUE"""),3.0)</f>
        <v>3</v>
      </c>
      <c r="H32" s="37">
        <f>IFERROR(__xludf.DUMMYFUNCTION("""COMPUTED_VALUE"""),2.0)</f>
        <v>2</v>
      </c>
      <c r="I32" s="52">
        <f>IFERROR(__xludf.DUMMYFUNCTION("""COMPUTED_VALUE"""),1.0)</f>
        <v>1</v>
      </c>
      <c r="J32" s="53" t="str">
        <f>IFERROR(__xludf.DUMMYFUNCTION("""COMPUTED_VALUE"""),"ST")</f>
        <v>ST</v>
      </c>
      <c r="K32" s="54" t="str">
        <f>IFERROR(__xludf.DUMMYFUNCTION("""COMPUTED_VALUE"""),"PW")</f>
        <v>PW</v>
      </c>
      <c r="L32" s="55" t="str">
        <f>IFERROR(__xludf.DUMMYFUNCTION("""COMPUTED_VALUE"""),"EN")</f>
        <v>EN</v>
      </c>
      <c r="M32" s="96"/>
      <c r="N32" s="69"/>
    </row>
    <row r="33">
      <c r="A33" s="87"/>
      <c r="B33" s="88" t="str">
        <f>IFERROR(__xludf.DUMMYFUNCTION("""COMPUTED_VALUE"""),"ST")</f>
        <v>ST</v>
      </c>
      <c r="C33" s="70" t="str">
        <f>IFERROR(__xludf.DUMMYFUNCTION("""COMPUTED_VALUE"""),"Marethyu#2482")</f>
        <v>Marethyu#2482</v>
      </c>
      <c r="D33" s="49" t="str">
        <f>IFERROR(__xludf.DUMMYFUNCTION("""COMPUTED_VALUE"""),"Contrib")</f>
        <v>Contrib</v>
      </c>
      <c r="E33" s="89" t="b">
        <f>IFERROR(__xludf.DUMMYFUNCTION("""COMPUTED_VALUE"""),FALSE)</f>
        <v>0</v>
      </c>
      <c r="F33" s="90" t="b">
        <f>IFERROR(__xludf.DUMMYFUNCTION("""COMPUTED_VALUE"""),FALSE)</f>
        <v>0</v>
      </c>
      <c r="G33" s="37">
        <f>IFERROR(__xludf.DUMMYFUNCTION("""COMPUTED_VALUE"""),3.0)</f>
        <v>3</v>
      </c>
      <c r="H33" s="37">
        <f>IFERROR(__xludf.DUMMYFUNCTION("""COMPUTED_VALUE"""),2.0)</f>
        <v>2</v>
      </c>
      <c r="I33" s="52">
        <f>IFERROR(__xludf.DUMMYFUNCTION("""COMPUTED_VALUE"""),1.0)</f>
        <v>1</v>
      </c>
      <c r="J33" s="53" t="str">
        <f>IFERROR(__xludf.DUMMYFUNCTION("""COMPUTED_VALUE"""),"ST")</f>
        <v>ST</v>
      </c>
      <c r="K33" s="54" t="str">
        <f>IFERROR(__xludf.DUMMYFUNCTION("""COMPUTED_VALUE"""),"PW")</f>
        <v>PW</v>
      </c>
      <c r="L33" s="55" t="str">
        <f>IFERROR(__xludf.DUMMYFUNCTION("""COMPUTED_VALUE"""),"EN")</f>
        <v>EN</v>
      </c>
      <c r="M33" s="96"/>
      <c r="N33" s="69"/>
    </row>
    <row r="34">
      <c r="A34" s="87"/>
      <c r="B34" s="88" t="str">
        <f>IFERROR(__xludf.DUMMYFUNCTION("""COMPUTED_VALUE"""),"ST")</f>
        <v>ST</v>
      </c>
      <c r="C34" s="70" t="str">
        <f>IFERROR(__xludf.DUMMYFUNCTION("""COMPUTED_VALUE"""),"Masterbobli#0483")</f>
        <v>Masterbobli#0483</v>
      </c>
      <c r="D34" s="49" t="str">
        <f>IFERROR(__xludf.DUMMYFUNCTION("""COMPUTED_VALUE"""),"Contrib")</f>
        <v>Contrib</v>
      </c>
      <c r="E34" s="89" t="b">
        <f>IFERROR(__xludf.DUMMYFUNCTION("""COMPUTED_VALUE"""),FALSE)</f>
        <v>0</v>
      </c>
      <c r="F34" s="90" t="b">
        <f>IFERROR(__xludf.DUMMYFUNCTION("""COMPUTED_VALUE"""),FALSE)</f>
        <v>0</v>
      </c>
      <c r="G34" s="37">
        <f>IFERROR(__xludf.DUMMYFUNCTION("""COMPUTED_VALUE"""),3.0)</f>
        <v>3</v>
      </c>
      <c r="H34" s="37">
        <f>IFERROR(__xludf.DUMMYFUNCTION("""COMPUTED_VALUE"""),2.0)</f>
        <v>2</v>
      </c>
      <c r="I34" s="52">
        <f>IFERROR(__xludf.DUMMYFUNCTION("""COMPUTED_VALUE"""),1.0)</f>
        <v>1</v>
      </c>
      <c r="J34" s="53" t="str">
        <f>IFERROR(__xludf.DUMMYFUNCTION("""COMPUTED_VALUE"""),"ST")</f>
        <v>ST</v>
      </c>
      <c r="K34" s="54" t="str">
        <f>IFERROR(__xludf.DUMMYFUNCTION("""COMPUTED_VALUE"""),"PW")</f>
        <v>PW</v>
      </c>
      <c r="L34" s="55" t="str">
        <f>IFERROR(__xludf.DUMMYFUNCTION("""COMPUTED_VALUE"""),"EN")</f>
        <v>EN</v>
      </c>
      <c r="M34" s="96"/>
      <c r="N34" s="69"/>
    </row>
    <row r="35">
      <c r="A35" s="87"/>
      <c r="B35" s="88" t="str">
        <f>IFERROR(__xludf.DUMMYFUNCTION("""COMPUTED_VALUE"""),"EN")</f>
        <v>EN</v>
      </c>
      <c r="C35" s="70" t="str">
        <f>IFERROR(__xludf.DUMMYFUNCTION("""COMPUTED_VALUE"""),"Matt the Radar Technician #5212")</f>
        <v>Matt the Radar Technician #5212</v>
      </c>
      <c r="D35" s="49" t="str">
        <f>IFERROR(__xludf.DUMMYFUNCTION("""COMPUTED_VALUE"""),"Contrib")</f>
        <v>Contrib</v>
      </c>
      <c r="E35" s="89" t="b">
        <f>IFERROR(__xludf.DUMMYFUNCTION("""COMPUTED_VALUE"""),FALSE)</f>
        <v>0</v>
      </c>
      <c r="F35" s="90" t="b">
        <f>IFERROR(__xludf.DUMMYFUNCTION("""COMPUTED_VALUE"""),FALSE)</f>
        <v>0</v>
      </c>
      <c r="G35" s="37">
        <f>IFERROR(__xludf.DUMMYFUNCTION("""COMPUTED_VALUE"""),1.0)</f>
        <v>1</v>
      </c>
      <c r="H35" s="37">
        <f>IFERROR(__xludf.DUMMYFUNCTION("""COMPUTED_VALUE"""),3.0)</f>
        <v>3</v>
      </c>
      <c r="I35" s="52">
        <f>IFERROR(__xludf.DUMMYFUNCTION("""COMPUTED_VALUE"""),2.0)</f>
        <v>2</v>
      </c>
      <c r="J35" s="53" t="str">
        <f>IFERROR(__xludf.DUMMYFUNCTION("""COMPUTED_VALUE"""),"EN")</f>
        <v>EN</v>
      </c>
      <c r="K35" s="54" t="str">
        <f>IFERROR(__xludf.DUMMYFUNCTION("""COMPUTED_VALUE"""),"ST")</f>
        <v>ST</v>
      </c>
      <c r="L35" s="55" t="str">
        <f>IFERROR(__xludf.DUMMYFUNCTION("""COMPUTED_VALUE"""),"PW")</f>
        <v>PW</v>
      </c>
      <c r="M35" s="96"/>
      <c r="N35" s="69"/>
    </row>
    <row r="36">
      <c r="A36" s="87"/>
      <c r="B36" s="88" t="str">
        <f>IFERROR(__xludf.DUMMYFUNCTION("""COMPUTED_VALUE"""),"PW")</f>
        <v>PW</v>
      </c>
      <c r="C36" s="70" t="str">
        <f>IFERROR(__xludf.DUMMYFUNCTION("""COMPUTED_VALUE"""),"milessmiles1#3160")</f>
        <v>milessmiles1#3160</v>
      </c>
      <c r="D36" s="49" t="str">
        <f>IFERROR(__xludf.DUMMYFUNCTION("""COMPUTED_VALUE"""),"Contrib")</f>
        <v>Contrib</v>
      </c>
      <c r="E36" s="89" t="b">
        <f>IFERROR(__xludf.DUMMYFUNCTION("""COMPUTED_VALUE"""),FALSE)</f>
        <v>0</v>
      </c>
      <c r="F36" s="90" t="b">
        <f>IFERROR(__xludf.DUMMYFUNCTION("""COMPUTED_VALUE"""),FALSE)</f>
        <v>0</v>
      </c>
      <c r="G36" s="37">
        <f>IFERROR(__xludf.DUMMYFUNCTION("""COMPUTED_VALUE"""),3.0)</f>
        <v>3</v>
      </c>
      <c r="H36" s="37">
        <f>IFERROR(__xludf.DUMMYFUNCTION("""COMPUTED_VALUE"""),1.0)</f>
        <v>1</v>
      </c>
      <c r="I36" s="52">
        <f>IFERROR(__xludf.DUMMYFUNCTION("""COMPUTED_VALUE"""),2.0)</f>
        <v>2</v>
      </c>
      <c r="J36" s="53" t="str">
        <f>IFERROR(__xludf.DUMMYFUNCTION("""COMPUTED_VALUE"""),"PW")</f>
        <v>PW</v>
      </c>
      <c r="K36" s="54" t="str">
        <f>IFERROR(__xludf.DUMMYFUNCTION("""COMPUTED_VALUE"""),"ST")</f>
        <v>ST</v>
      </c>
      <c r="L36" s="55" t="str">
        <f>IFERROR(__xludf.DUMMYFUNCTION("""COMPUTED_VALUE"""),"EN")</f>
        <v>EN</v>
      </c>
      <c r="M36" s="96"/>
      <c r="N36" s="69"/>
    </row>
    <row r="37">
      <c r="A37" s="87" t="str">
        <f>IFERROR(__xludf.DUMMYFUNCTION("""COMPUTED_VALUE"""),"EN")</f>
        <v>EN</v>
      </c>
      <c r="B37" s="88" t="str">
        <f>IFERROR(__xludf.DUMMYFUNCTION("""COMPUTED_VALUE"""),"EN")</f>
        <v>EN</v>
      </c>
      <c r="C37" s="70" t="str">
        <f>IFERROR(__xludf.DUMMYFUNCTION("""COMPUTED_VALUE"""),"mop#7182")</f>
        <v>mop#7182</v>
      </c>
      <c r="D37" s="49" t="str">
        <f>IFERROR(__xludf.DUMMYFUNCTION("""COMPUTED_VALUE"""),"Contrib")</f>
        <v>Contrib</v>
      </c>
      <c r="E37" s="89" t="b">
        <f>IFERROR(__xludf.DUMMYFUNCTION("""COMPUTED_VALUE"""),FALSE)</f>
        <v>0</v>
      </c>
      <c r="F37" s="90" t="b">
        <f>IFERROR(__xludf.DUMMYFUNCTION("""COMPUTED_VALUE"""),FALSE)</f>
        <v>0</v>
      </c>
      <c r="G37" s="37">
        <f>IFERROR(__xludf.DUMMYFUNCTION("""COMPUTED_VALUE"""),1.0)</f>
        <v>1</v>
      </c>
      <c r="H37" s="37">
        <f>IFERROR(__xludf.DUMMYFUNCTION("""COMPUTED_VALUE"""),3.0)</f>
        <v>3</v>
      </c>
      <c r="I37" s="52">
        <f>IFERROR(__xludf.DUMMYFUNCTION("""COMPUTED_VALUE"""),2.0)</f>
        <v>2</v>
      </c>
      <c r="J37" s="53" t="str">
        <f>IFERROR(__xludf.DUMMYFUNCTION("""COMPUTED_VALUE"""),"EN")</f>
        <v>EN</v>
      </c>
      <c r="K37" s="54" t="str">
        <f>IFERROR(__xludf.DUMMYFUNCTION("""COMPUTED_VALUE"""),"ST")</f>
        <v>ST</v>
      </c>
      <c r="L37" s="55" t="str">
        <f>IFERROR(__xludf.DUMMYFUNCTION("""COMPUTED_VALUE"""),"PW")</f>
        <v>PW</v>
      </c>
      <c r="M37" s="96"/>
      <c r="N37" s="69"/>
    </row>
    <row r="38">
      <c r="A38" s="87" t="str">
        <f>IFERROR(__xludf.DUMMYFUNCTION("""COMPUTED_VALUE"""),"PW")</f>
        <v>PW</v>
      </c>
      <c r="B38" s="88" t="str">
        <f>IFERROR(__xludf.DUMMYFUNCTION("""COMPUTED_VALUE"""),"PW")</f>
        <v>PW</v>
      </c>
      <c r="C38" s="70" t="str">
        <f>IFERROR(__xludf.DUMMYFUNCTION("""COMPUTED_VALUE"""),"motharchoddar#2386")</f>
        <v>motharchoddar#2386</v>
      </c>
      <c r="D38" s="49" t="str">
        <f>IFERROR(__xludf.DUMMYFUNCTION("""COMPUTED_VALUE"""),"Contide")</f>
        <v>Contide</v>
      </c>
      <c r="E38" s="89" t="b">
        <f>IFERROR(__xludf.DUMMYFUNCTION("""COMPUTED_VALUE"""),TRUE)</f>
        <v>1</v>
      </c>
      <c r="F38" s="90" t="b">
        <f>IFERROR(__xludf.DUMMYFUNCTION("""COMPUTED_VALUE"""),FALSE)</f>
        <v>0</v>
      </c>
      <c r="G38" s="37">
        <f>IFERROR(__xludf.DUMMYFUNCTION("""COMPUTED_VALUE"""),2.0)</f>
        <v>2</v>
      </c>
      <c r="H38" s="37">
        <f>IFERROR(__xludf.DUMMYFUNCTION("""COMPUTED_VALUE"""),1.0)</f>
        <v>1</v>
      </c>
      <c r="I38" s="52">
        <f>IFERROR(__xludf.DUMMYFUNCTION("""COMPUTED_VALUE"""),3.0)</f>
        <v>3</v>
      </c>
      <c r="J38" s="53" t="str">
        <f>IFERROR(__xludf.DUMMYFUNCTION("""COMPUTED_VALUE"""),"PW")</f>
        <v>PW</v>
      </c>
      <c r="K38" s="54" t="str">
        <f>IFERROR(__xludf.DUMMYFUNCTION("""COMPUTED_VALUE"""),"EN")</f>
        <v>EN</v>
      </c>
      <c r="L38" s="55" t="str">
        <f>IFERROR(__xludf.DUMMYFUNCTION("""COMPUTED_VALUE"""),"ST")</f>
        <v>ST</v>
      </c>
      <c r="M38" s="96"/>
      <c r="N38" s="69"/>
    </row>
    <row r="39">
      <c r="A39" s="69" t="str">
        <f>IFERROR(__xludf.DUMMYFUNCTION("""COMPUTED_VALUE"""),"PW")</f>
        <v>PW</v>
      </c>
      <c r="B39" s="93" t="str">
        <f>IFERROR(__xludf.DUMMYFUNCTION("""COMPUTED_VALUE"""),"PW")</f>
        <v>PW</v>
      </c>
      <c r="C39" s="70" t="str">
        <f>IFERROR(__xludf.DUMMYFUNCTION("""COMPUTED_VALUE"""),"moyme#8052")</f>
        <v>moyme#8052</v>
      </c>
      <c r="D39" s="49" t="str">
        <f>IFERROR(__xludf.DUMMYFUNCTION("""COMPUTED_VALUE"""),"Contide")</f>
        <v>Contide</v>
      </c>
      <c r="E39" s="89" t="b">
        <f>IFERROR(__xludf.DUMMYFUNCTION("""COMPUTED_VALUE"""),FALSE)</f>
        <v>0</v>
      </c>
      <c r="F39" s="90" t="b">
        <f>IFERROR(__xludf.DUMMYFUNCTION("""COMPUTED_VALUE"""),FALSE)</f>
        <v>0</v>
      </c>
      <c r="G39" s="37" t="str">
        <f>IFERROR(__xludf.DUMMYFUNCTION("""COMPUTED_VALUE"""),"-")</f>
        <v>-</v>
      </c>
      <c r="H39" s="37" t="str">
        <f>IFERROR(__xludf.DUMMYFUNCTION("""COMPUTED_VALUE"""),"-")</f>
        <v>-</v>
      </c>
      <c r="I39" s="52" t="str">
        <f>IFERROR(__xludf.DUMMYFUNCTION("""COMPUTED_VALUE"""),"-")</f>
        <v>-</v>
      </c>
      <c r="J39" s="53" t="str">
        <f>IFERROR(__xludf.DUMMYFUNCTION("""COMPUTED_VALUE"""),"-")</f>
        <v>-</v>
      </c>
      <c r="K39" s="54" t="str">
        <f>IFERROR(__xludf.DUMMYFUNCTION("""COMPUTED_VALUE"""),"-")</f>
        <v>-</v>
      </c>
      <c r="L39" s="55" t="str">
        <f>IFERROR(__xludf.DUMMYFUNCTION("""COMPUTED_VALUE"""),"-")</f>
        <v>-</v>
      </c>
      <c r="M39" s="96"/>
      <c r="N39" s="69"/>
    </row>
    <row r="40">
      <c r="A40" s="87" t="str">
        <f>IFERROR(__xludf.DUMMYFUNCTION("""COMPUTED_VALUE"""),"PW")</f>
        <v>PW</v>
      </c>
      <c r="B40" s="88" t="str">
        <f>IFERROR(__xludf.DUMMYFUNCTION("""COMPUTED_VALUE"""),"PW")</f>
        <v>PW</v>
      </c>
      <c r="C40" s="70" t="str">
        <f>IFERROR(__xludf.DUMMYFUNCTION("""COMPUTED_VALUE"""),"Nekronion #0386")</f>
        <v>Nekronion #0386</v>
      </c>
      <c r="D40" s="49" t="str">
        <f>IFERROR(__xludf.DUMMYFUNCTION("""COMPUTED_VALUE"""),"Contrib")</f>
        <v>Contrib</v>
      </c>
      <c r="E40" s="89" t="b">
        <f>IFERROR(__xludf.DUMMYFUNCTION("""COMPUTED_VALUE"""),FALSE)</f>
        <v>0</v>
      </c>
      <c r="F40" s="90" t="b">
        <f>IFERROR(__xludf.DUMMYFUNCTION("""COMPUTED_VALUE"""),FALSE)</f>
        <v>0</v>
      </c>
      <c r="G40" s="37">
        <f>IFERROR(__xludf.DUMMYFUNCTION("""COMPUTED_VALUE"""),2.0)</f>
        <v>2</v>
      </c>
      <c r="H40" s="37">
        <f>IFERROR(__xludf.DUMMYFUNCTION("""COMPUTED_VALUE"""),1.0)</f>
        <v>1</v>
      </c>
      <c r="I40" s="52">
        <f>IFERROR(__xludf.DUMMYFUNCTION("""COMPUTED_VALUE"""),3.0)</f>
        <v>3</v>
      </c>
      <c r="J40" s="53" t="str">
        <f>IFERROR(__xludf.DUMMYFUNCTION("""COMPUTED_VALUE"""),"PW")</f>
        <v>PW</v>
      </c>
      <c r="K40" s="54" t="str">
        <f>IFERROR(__xludf.DUMMYFUNCTION("""COMPUTED_VALUE"""),"EN")</f>
        <v>EN</v>
      </c>
      <c r="L40" s="55" t="str">
        <f>IFERROR(__xludf.DUMMYFUNCTION("""COMPUTED_VALUE"""),"ST")</f>
        <v>ST</v>
      </c>
      <c r="M40" s="96"/>
      <c r="N40" s="69"/>
    </row>
    <row r="41">
      <c r="A41" s="87"/>
      <c r="B41" s="88" t="str">
        <f>IFERROR(__xludf.DUMMYFUNCTION("""COMPUTED_VALUE"""),"EN")</f>
        <v>EN</v>
      </c>
      <c r="C41" s="73" t="str">
        <f>IFERROR(__xludf.DUMMYFUNCTION("""COMPUTED_VALUE"""),"nexus#7024")</f>
        <v>nexus#7024</v>
      </c>
      <c r="D41" s="49" t="str">
        <f>IFERROR(__xludf.DUMMYFUNCTION("""COMPUTED_VALUE"""),"Contrib")</f>
        <v>Contrib</v>
      </c>
      <c r="E41" s="89" t="b">
        <f>IFERROR(__xludf.DUMMYFUNCTION("""COMPUTED_VALUE"""),FALSE)</f>
        <v>0</v>
      </c>
      <c r="F41" s="90" t="b">
        <f>IFERROR(__xludf.DUMMYFUNCTION("""COMPUTED_VALUE"""),FALSE)</f>
        <v>0</v>
      </c>
      <c r="G41" s="37">
        <f>IFERROR(__xludf.DUMMYFUNCTION("""COMPUTED_VALUE"""),1.0)</f>
        <v>1</v>
      </c>
      <c r="H41" s="37">
        <f>IFERROR(__xludf.DUMMYFUNCTION("""COMPUTED_VALUE"""),2.0)</f>
        <v>2</v>
      </c>
      <c r="I41" s="52">
        <f>IFERROR(__xludf.DUMMYFUNCTION("""COMPUTED_VALUE"""),3.0)</f>
        <v>3</v>
      </c>
      <c r="J41" s="53" t="str">
        <f>IFERROR(__xludf.DUMMYFUNCTION("""COMPUTED_VALUE"""),"EN")</f>
        <v>EN</v>
      </c>
      <c r="K41" s="54" t="str">
        <f>IFERROR(__xludf.DUMMYFUNCTION("""COMPUTED_VALUE"""),"PW")</f>
        <v>PW</v>
      </c>
      <c r="L41" s="55" t="str">
        <f>IFERROR(__xludf.DUMMYFUNCTION("""COMPUTED_VALUE"""),"ST")</f>
        <v>ST</v>
      </c>
      <c r="M41" s="96"/>
      <c r="N41" s="69"/>
    </row>
    <row r="42">
      <c r="A42" s="87" t="str">
        <f>IFERROR(__xludf.DUMMYFUNCTION("""COMPUTED_VALUE"""),"ST")</f>
        <v>ST</v>
      </c>
      <c r="B42" s="88" t="str">
        <f>IFERROR(__xludf.DUMMYFUNCTION("""COMPUTED_VALUE"""),"ST")</f>
        <v>ST</v>
      </c>
      <c r="C42" s="70" t="str">
        <f>IFERROR(__xludf.DUMMYFUNCTION("""COMPUTED_VALUE"""),"NukeGaming#7334")</f>
        <v>NukeGaming#7334</v>
      </c>
      <c r="D42" s="49" t="str">
        <f>IFERROR(__xludf.DUMMYFUNCTION("""COMPUTED_VALUE"""),"Contrib")</f>
        <v>Contrib</v>
      </c>
      <c r="E42" s="89" t="b">
        <f>IFERROR(__xludf.DUMMYFUNCTION("""COMPUTED_VALUE"""),FALSE)</f>
        <v>0</v>
      </c>
      <c r="F42" s="90" t="b">
        <f>IFERROR(__xludf.DUMMYFUNCTION("""COMPUTED_VALUE"""),FALSE)</f>
        <v>0</v>
      </c>
      <c r="G42" s="37">
        <f>IFERROR(__xludf.DUMMYFUNCTION("""COMPUTED_VALUE"""),3.0)</f>
        <v>3</v>
      </c>
      <c r="H42" s="37">
        <f>IFERROR(__xludf.DUMMYFUNCTION("""COMPUTED_VALUE"""),2.0)</f>
        <v>2</v>
      </c>
      <c r="I42" s="52">
        <f>IFERROR(__xludf.DUMMYFUNCTION("""COMPUTED_VALUE"""),1.0)</f>
        <v>1</v>
      </c>
      <c r="J42" s="53" t="str">
        <f>IFERROR(__xludf.DUMMYFUNCTION("""COMPUTED_VALUE"""),"ST")</f>
        <v>ST</v>
      </c>
      <c r="K42" s="54" t="str">
        <f>IFERROR(__xludf.DUMMYFUNCTION("""COMPUTED_VALUE"""),"PW")</f>
        <v>PW</v>
      </c>
      <c r="L42" s="55" t="str">
        <f>IFERROR(__xludf.DUMMYFUNCTION("""COMPUTED_VALUE"""),"EN")</f>
        <v>EN</v>
      </c>
      <c r="M42" s="96"/>
      <c r="N42" s="69"/>
    </row>
    <row r="43">
      <c r="A43" s="87" t="str">
        <f>IFERROR(__xludf.DUMMYFUNCTION("""COMPUTED_VALUE"""),"ST")</f>
        <v>ST</v>
      </c>
      <c r="B43" s="88" t="str">
        <f>IFERROR(__xludf.DUMMYFUNCTION("""COMPUTED_VALUE"""),"EN")</f>
        <v>EN</v>
      </c>
      <c r="C43" s="70" t="str">
        <f>IFERROR(__xludf.DUMMYFUNCTION("""COMPUTED_VALUE"""),"OPAsian#8622")</f>
        <v>OPAsian#8622</v>
      </c>
      <c r="D43" s="49" t="str">
        <f>IFERROR(__xludf.DUMMYFUNCTION("""COMPUTED_VALUE"""),"Contrib")</f>
        <v>Contrib</v>
      </c>
      <c r="E43" s="89" t="b">
        <f>IFERROR(__xludf.DUMMYFUNCTION("""COMPUTED_VALUE"""),TRUE)</f>
        <v>1</v>
      </c>
      <c r="F43" s="90" t="b">
        <f>IFERROR(__xludf.DUMMYFUNCTION("""COMPUTED_VALUE"""),FALSE)</f>
        <v>0</v>
      </c>
      <c r="G43" s="37">
        <f>IFERROR(__xludf.DUMMYFUNCTION("""COMPUTED_VALUE"""),2.0)</f>
        <v>2</v>
      </c>
      <c r="H43" s="37">
        <f>IFERROR(__xludf.DUMMYFUNCTION("""COMPUTED_VALUE"""),3.0)</f>
        <v>3</v>
      </c>
      <c r="I43" s="52">
        <f>IFERROR(__xludf.DUMMYFUNCTION("""COMPUTED_VALUE"""),1.0)</f>
        <v>1</v>
      </c>
      <c r="J43" s="53" t="str">
        <f>IFERROR(__xludf.DUMMYFUNCTION("""COMPUTED_VALUE"""),"ST")</f>
        <v>ST</v>
      </c>
      <c r="K43" s="54" t="str">
        <f>IFERROR(__xludf.DUMMYFUNCTION("""COMPUTED_VALUE"""),"EN")</f>
        <v>EN</v>
      </c>
      <c r="L43" s="55" t="str">
        <f>IFERROR(__xludf.DUMMYFUNCTION("""COMPUTED_VALUE"""),"PW")</f>
        <v>PW</v>
      </c>
      <c r="M43" s="96"/>
      <c r="N43" s="69"/>
    </row>
    <row r="44">
      <c r="A44" s="87" t="str">
        <f>IFERROR(__xludf.DUMMYFUNCTION("""COMPUTED_VALUE"""),"ST")</f>
        <v>ST</v>
      </c>
      <c r="B44" s="88" t="str">
        <f>IFERROR(__xludf.DUMMYFUNCTION("""COMPUTED_VALUE"""),"ST")</f>
        <v>ST</v>
      </c>
      <c r="C44" s="70" t="str">
        <f>IFERROR(__xludf.DUMMYFUNCTION("""COMPUTED_VALUE"""),"Oveja89#8419")</f>
        <v>Oveja89#8419</v>
      </c>
      <c r="D44" s="49" t="str">
        <f>IFERROR(__xludf.DUMMYFUNCTION("""COMPUTED_VALUE"""),"Contrib")</f>
        <v>Contrib</v>
      </c>
      <c r="E44" s="89" t="b">
        <f>IFERROR(__xludf.DUMMYFUNCTION("""COMPUTED_VALUE"""),FALSE)</f>
        <v>0</v>
      </c>
      <c r="F44" s="90" t="b">
        <f>IFERROR(__xludf.DUMMYFUNCTION("""COMPUTED_VALUE"""),FALSE)</f>
        <v>0</v>
      </c>
      <c r="G44" s="37">
        <f>IFERROR(__xludf.DUMMYFUNCTION("""COMPUTED_VALUE"""),3.0)</f>
        <v>3</v>
      </c>
      <c r="H44" s="37">
        <f>IFERROR(__xludf.DUMMYFUNCTION("""COMPUTED_VALUE"""),2.0)</f>
        <v>2</v>
      </c>
      <c r="I44" s="52">
        <f>IFERROR(__xludf.DUMMYFUNCTION("""COMPUTED_VALUE"""),1.0)</f>
        <v>1</v>
      </c>
      <c r="J44" s="53" t="str">
        <f>IFERROR(__xludf.DUMMYFUNCTION("""COMPUTED_VALUE"""),"ST")</f>
        <v>ST</v>
      </c>
      <c r="K44" s="54" t="str">
        <f>IFERROR(__xludf.DUMMYFUNCTION("""COMPUTED_VALUE"""),"PW")</f>
        <v>PW</v>
      </c>
      <c r="L44" s="55" t="str">
        <f>IFERROR(__xludf.DUMMYFUNCTION("""COMPUTED_VALUE"""),"EN")</f>
        <v>EN</v>
      </c>
      <c r="M44" s="96"/>
      <c r="N44" s="69"/>
    </row>
    <row r="45">
      <c r="A45" s="87"/>
      <c r="B45" s="93" t="str">
        <f>IFERROR(__xludf.DUMMYFUNCTION("""COMPUTED_VALUE"""),"-")</f>
        <v>-</v>
      </c>
      <c r="C45" s="70" t="str">
        <f>IFERROR(__xludf.DUMMYFUNCTION("""COMPUTED_VALUE"""),"Pacifica#2156")</f>
        <v>Pacifica#2156</v>
      </c>
      <c r="D45" s="49" t="str">
        <f>IFERROR(__xludf.DUMMYFUNCTION("""COMPUTED_VALUE"""),"Contrib")</f>
        <v>Contrib</v>
      </c>
      <c r="E45" s="89" t="b">
        <f>IFERROR(__xludf.DUMMYFUNCTION("""COMPUTED_VALUE"""),FALSE)</f>
        <v>0</v>
      </c>
      <c r="F45" s="90" t="b">
        <f>IFERROR(__xludf.DUMMYFUNCTION("""COMPUTED_VALUE"""),FALSE)</f>
        <v>0</v>
      </c>
      <c r="G45" s="37" t="str">
        <f>IFERROR(__xludf.DUMMYFUNCTION("""COMPUTED_VALUE"""),"-")</f>
        <v>-</v>
      </c>
      <c r="H45" s="37" t="str">
        <f>IFERROR(__xludf.DUMMYFUNCTION("""COMPUTED_VALUE"""),"-")</f>
        <v>-</v>
      </c>
      <c r="I45" s="52" t="str">
        <f>IFERROR(__xludf.DUMMYFUNCTION("""COMPUTED_VALUE"""),"-")</f>
        <v>-</v>
      </c>
      <c r="J45" s="53" t="str">
        <f>IFERROR(__xludf.DUMMYFUNCTION("""COMPUTED_VALUE"""),"-")</f>
        <v>-</v>
      </c>
      <c r="K45" s="54" t="str">
        <f>IFERROR(__xludf.DUMMYFUNCTION("""COMPUTED_VALUE"""),"-")</f>
        <v>-</v>
      </c>
      <c r="L45" s="55" t="str">
        <f>IFERROR(__xludf.DUMMYFUNCTION("""COMPUTED_VALUE"""),"-")</f>
        <v>-</v>
      </c>
      <c r="M45" s="96"/>
      <c r="N45" s="69"/>
    </row>
    <row r="46">
      <c r="A46" s="69"/>
      <c r="B46" s="93" t="str">
        <f>IFERROR(__xludf.DUMMYFUNCTION("""COMPUTED_VALUE"""),"EN")</f>
        <v>EN</v>
      </c>
      <c r="C46" s="70" t="str">
        <f>IFERROR(__xludf.DUMMYFUNCTION("""COMPUTED_VALUE"""),"Professional Horse#7777")</f>
        <v>Professional Horse#7777</v>
      </c>
      <c r="D46" s="49" t="str">
        <f>IFERROR(__xludf.DUMMYFUNCTION("""COMPUTED_VALUE"""),"Contrib")</f>
        <v>Contrib</v>
      </c>
      <c r="E46" s="89" t="b">
        <f>IFERROR(__xludf.DUMMYFUNCTION("""COMPUTED_VALUE"""),FALSE)</f>
        <v>0</v>
      </c>
      <c r="F46" s="90" t="b">
        <f>IFERROR(__xludf.DUMMYFUNCTION("""COMPUTED_VALUE"""),FALSE)</f>
        <v>0</v>
      </c>
      <c r="G46" s="37">
        <f>IFERROR(__xludf.DUMMYFUNCTION("""COMPUTED_VALUE"""),1.0)</f>
        <v>1</v>
      </c>
      <c r="H46" s="37">
        <f>IFERROR(__xludf.DUMMYFUNCTION("""COMPUTED_VALUE"""),2.0)</f>
        <v>2</v>
      </c>
      <c r="I46" s="52">
        <f>IFERROR(__xludf.DUMMYFUNCTION("""COMPUTED_VALUE"""),3.0)</f>
        <v>3</v>
      </c>
      <c r="J46" s="53" t="str">
        <f>IFERROR(__xludf.DUMMYFUNCTION("""COMPUTED_VALUE"""),"EN")</f>
        <v>EN</v>
      </c>
      <c r="K46" s="54" t="str">
        <f>IFERROR(__xludf.DUMMYFUNCTION("""COMPUTED_VALUE"""),"PW")</f>
        <v>PW</v>
      </c>
      <c r="L46" s="55" t="str">
        <f>IFERROR(__xludf.DUMMYFUNCTION("""COMPUTED_VALUE"""),"ST")</f>
        <v>ST</v>
      </c>
      <c r="M46" s="96"/>
      <c r="N46" s="69"/>
    </row>
    <row r="47">
      <c r="A47" s="69" t="str">
        <f>IFERROR(__xludf.DUMMYFUNCTION("""COMPUTED_VALUE"""),"EN")</f>
        <v>EN</v>
      </c>
      <c r="B47" s="93" t="str">
        <f>IFERROR(__xludf.DUMMYFUNCTION("""COMPUTED_VALUE"""),"EN")</f>
        <v>EN</v>
      </c>
      <c r="C47" s="70" t="str">
        <f>IFERROR(__xludf.DUMMYFUNCTION("""COMPUTED_VALUE"""),"Shephard#8488")</f>
        <v>Shephard#8488</v>
      </c>
      <c r="D47" s="49" t="str">
        <f>IFERROR(__xludf.DUMMYFUNCTION("""COMPUTED_VALUE"""),"Contrib")</f>
        <v>Contrib</v>
      </c>
      <c r="E47" s="89" t="b">
        <f>IFERROR(__xludf.DUMMYFUNCTION("""COMPUTED_VALUE"""),TRUE)</f>
        <v>1</v>
      </c>
      <c r="F47" s="90" t="b">
        <f>IFERROR(__xludf.DUMMYFUNCTION("""COMPUTED_VALUE"""),FALSE)</f>
        <v>0</v>
      </c>
      <c r="G47" s="37">
        <f>IFERROR(__xludf.DUMMYFUNCTION("""COMPUTED_VALUE"""),1.0)</f>
        <v>1</v>
      </c>
      <c r="H47" s="37">
        <f>IFERROR(__xludf.DUMMYFUNCTION("""COMPUTED_VALUE"""),2.0)</f>
        <v>2</v>
      </c>
      <c r="I47" s="52">
        <f>IFERROR(__xludf.DUMMYFUNCTION("""COMPUTED_VALUE"""),3.0)</f>
        <v>3</v>
      </c>
      <c r="J47" s="53" t="str">
        <f>IFERROR(__xludf.DUMMYFUNCTION("""COMPUTED_VALUE"""),"EN")</f>
        <v>EN</v>
      </c>
      <c r="K47" s="54" t="str">
        <f>IFERROR(__xludf.DUMMYFUNCTION("""COMPUTED_VALUE"""),"PW")</f>
        <v>PW</v>
      </c>
      <c r="L47" s="55" t="str">
        <f>IFERROR(__xludf.DUMMYFUNCTION("""COMPUTED_VALUE"""),"ST")</f>
        <v>ST</v>
      </c>
      <c r="M47" s="96"/>
      <c r="N47" s="69"/>
    </row>
    <row r="48">
      <c r="A48" s="87" t="str">
        <f>IFERROR(__xludf.DUMMYFUNCTION("""COMPUTED_VALUE"""),"ST")</f>
        <v>ST</v>
      </c>
      <c r="B48" s="88" t="str">
        <f>IFERROR(__xludf.DUMMYFUNCTION("""COMPUTED_VALUE"""),"ST")</f>
        <v>ST</v>
      </c>
      <c r="C48" s="70" t="str">
        <f>IFERROR(__xludf.DUMMYFUNCTION("""COMPUTED_VALUE"""),"Sino#0420")</f>
        <v>Sino#0420</v>
      </c>
      <c r="D48" s="49" t="str">
        <f>IFERROR(__xludf.DUMMYFUNCTION("""COMPUTED_VALUE"""),"Contrib")</f>
        <v>Contrib</v>
      </c>
      <c r="E48" s="89" t="b">
        <f>IFERROR(__xludf.DUMMYFUNCTION("""COMPUTED_VALUE"""),FALSE)</f>
        <v>0</v>
      </c>
      <c r="F48" s="90" t="b">
        <f>IFERROR(__xludf.DUMMYFUNCTION("""COMPUTED_VALUE"""),FALSE)</f>
        <v>0</v>
      </c>
      <c r="G48" s="37">
        <f>IFERROR(__xludf.DUMMYFUNCTION("""COMPUTED_VALUE"""),2.0)</f>
        <v>2</v>
      </c>
      <c r="H48" s="37">
        <f>IFERROR(__xludf.DUMMYFUNCTION("""COMPUTED_VALUE"""),3.0)</f>
        <v>3</v>
      </c>
      <c r="I48" s="52">
        <f>IFERROR(__xludf.DUMMYFUNCTION("""COMPUTED_VALUE"""),1.0)</f>
        <v>1</v>
      </c>
      <c r="J48" s="53" t="str">
        <f>IFERROR(__xludf.DUMMYFUNCTION("""COMPUTED_VALUE"""),"ST")</f>
        <v>ST</v>
      </c>
      <c r="K48" s="54" t="str">
        <f>IFERROR(__xludf.DUMMYFUNCTION("""COMPUTED_VALUE"""),"EN")</f>
        <v>EN</v>
      </c>
      <c r="L48" s="55" t="str">
        <f>IFERROR(__xludf.DUMMYFUNCTION("""COMPUTED_VALUE"""),"PW")</f>
        <v>PW</v>
      </c>
      <c r="M48" s="96"/>
      <c r="N48" s="69"/>
    </row>
    <row r="49">
      <c r="A49" s="87" t="str">
        <f>IFERROR(__xludf.DUMMYFUNCTION("""COMPUTED_VALUE"""),"EN")</f>
        <v>EN</v>
      </c>
      <c r="B49" s="88" t="str">
        <f>IFERROR(__xludf.DUMMYFUNCTION("""COMPUTED_VALUE"""),"EN")</f>
        <v>EN</v>
      </c>
      <c r="C49" s="70" t="str">
        <f>IFERROR(__xludf.DUMMYFUNCTION("""COMPUTED_VALUE"""),"Thunderslav#8419")</f>
        <v>Thunderslav#8419</v>
      </c>
      <c r="D49" s="49" t="str">
        <f>IFERROR(__xludf.DUMMYFUNCTION("""COMPUTED_VALUE"""),"Contrib")</f>
        <v>Contrib</v>
      </c>
      <c r="E49" s="89" t="b">
        <f>IFERROR(__xludf.DUMMYFUNCTION("""COMPUTED_VALUE"""),TRUE)</f>
        <v>1</v>
      </c>
      <c r="F49" s="90" t="b">
        <f>IFERROR(__xludf.DUMMYFUNCTION("""COMPUTED_VALUE"""),FALSE)</f>
        <v>0</v>
      </c>
      <c r="G49" s="37">
        <f>IFERROR(__xludf.DUMMYFUNCTION("""COMPUTED_VALUE"""),1.0)</f>
        <v>1</v>
      </c>
      <c r="H49" s="37">
        <f>IFERROR(__xludf.DUMMYFUNCTION("""COMPUTED_VALUE"""),2.0)</f>
        <v>2</v>
      </c>
      <c r="I49" s="52">
        <f>IFERROR(__xludf.DUMMYFUNCTION("""COMPUTED_VALUE"""),3.0)</f>
        <v>3</v>
      </c>
      <c r="J49" s="53" t="str">
        <f>IFERROR(__xludf.DUMMYFUNCTION("""COMPUTED_VALUE"""),"EN")</f>
        <v>EN</v>
      </c>
      <c r="K49" s="54" t="str">
        <f>IFERROR(__xludf.DUMMYFUNCTION("""COMPUTED_VALUE"""),"PW")</f>
        <v>PW</v>
      </c>
      <c r="L49" s="55" t="str">
        <f>IFERROR(__xludf.DUMMYFUNCTION("""COMPUTED_VALUE"""),"ST")</f>
        <v>ST</v>
      </c>
      <c r="M49" s="96"/>
      <c r="N49" s="69"/>
    </row>
    <row r="50">
      <c r="A50" s="87"/>
      <c r="B50" s="88" t="str">
        <f>IFERROR(__xludf.DUMMYFUNCTION("""COMPUTED_VALUE"""),"EN")</f>
        <v>EN</v>
      </c>
      <c r="C50" s="70" t="str">
        <f>IFERROR(__xludf.DUMMYFUNCTION("""COMPUTED_VALUE"""),"Trible#7369")</f>
        <v>Trible#7369</v>
      </c>
      <c r="D50" s="49" t="str">
        <f>IFERROR(__xludf.DUMMYFUNCTION("""COMPUTED_VALUE"""),"Contrib")</f>
        <v>Contrib</v>
      </c>
      <c r="E50" s="89" t="b">
        <f>IFERROR(__xludf.DUMMYFUNCTION("""COMPUTED_VALUE"""),FALSE)</f>
        <v>0</v>
      </c>
      <c r="F50" s="90" t="b">
        <f>IFERROR(__xludf.DUMMYFUNCTION("""COMPUTED_VALUE"""),FALSE)</f>
        <v>0</v>
      </c>
      <c r="G50" s="37" t="str">
        <f>IFERROR(__xludf.DUMMYFUNCTION("""COMPUTED_VALUE"""),"-")</f>
        <v>-</v>
      </c>
      <c r="H50" s="37" t="str">
        <f>IFERROR(__xludf.DUMMYFUNCTION("""COMPUTED_VALUE"""),"-")</f>
        <v>-</v>
      </c>
      <c r="I50" s="52" t="str">
        <f>IFERROR(__xludf.DUMMYFUNCTION("""COMPUTED_VALUE"""),"-")</f>
        <v>-</v>
      </c>
      <c r="J50" s="53" t="str">
        <f>IFERROR(__xludf.DUMMYFUNCTION("""COMPUTED_VALUE"""),"-")</f>
        <v>-</v>
      </c>
      <c r="K50" s="54" t="str">
        <f>IFERROR(__xludf.DUMMYFUNCTION("""COMPUTED_VALUE"""),"-")</f>
        <v>-</v>
      </c>
      <c r="L50" s="55" t="str">
        <f>IFERROR(__xludf.DUMMYFUNCTION("""COMPUTED_VALUE"""),"-")</f>
        <v>-</v>
      </c>
      <c r="M50" s="96"/>
      <c r="N50" s="69"/>
    </row>
    <row r="51">
      <c r="A51" s="87" t="str">
        <f>IFERROR(__xludf.DUMMYFUNCTION("""COMPUTED_VALUE"""),"ST")</f>
        <v>ST</v>
      </c>
      <c r="B51" s="88" t="str">
        <f>IFERROR(__xludf.DUMMYFUNCTION("""COMPUTED_VALUE"""),"ST")</f>
        <v>ST</v>
      </c>
      <c r="C51" s="70" t="str">
        <f>IFERROR(__xludf.DUMMYFUNCTION("""COMPUTED_VALUE"""),"TsarGiraldo#6619")</f>
        <v>TsarGiraldo#6619</v>
      </c>
      <c r="D51" s="49" t="str">
        <f>IFERROR(__xludf.DUMMYFUNCTION("""COMPUTED_VALUE"""),"Contrib")</f>
        <v>Contrib</v>
      </c>
      <c r="E51" s="89" t="b">
        <f>IFERROR(__xludf.DUMMYFUNCTION("""COMPUTED_VALUE"""),FALSE)</f>
        <v>0</v>
      </c>
      <c r="F51" s="90" t="b">
        <f>IFERROR(__xludf.DUMMYFUNCTION("""COMPUTED_VALUE"""),FALSE)</f>
        <v>0</v>
      </c>
      <c r="G51" s="37">
        <f>IFERROR(__xludf.DUMMYFUNCTION("""COMPUTED_VALUE"""),3.0)</f>
        <v>3</v>
      </c>
      <c r="H51" s="37">
        <f>IFERROR(__xludf.DUMMYFUNCTION("""COMPUTED_VALUE"""),1.0)</f>
        <v>1</v>
      </c>
      <c r="I51" s="52">
        <f>IFERROR(__xludf.DUMMYFUNCTION("""COMPUTED_VALUE"""),2.0)</f>
        <v>2</v>
      </c>
      <c r="J51" s="53" t="str">
        <f>IFERROR(__xludf.DUMMYFUNCTION("""COMPUTED_VALUE"""),"PW")</f>
        <v>PW</v>
      </c>
      <c r="K51" s="54" t="str">
        <f>IFERROR(__xludf.DUMMYFUNCTION("""COMPUTED_VALUE"""),"ST")</f>
        <v>ST</v>
      </c>
      <c r="L51" s="55" t="str">
        <f>IFERROR(__xludf.DUMMYFUNCTION("""COMPUTED_VALUE"""),"EN")</f>
        <v>EN</v>
      </c>
      <c r="M51" s="96"/>
      <c r="N51" s="69"/>
    </row>
    <row r="52">
      <c r="A52" s="87"/>
      <c r="B52" s="88" t="str">
        <f>IFERROR(__xludf.DUMMYFUNCTION("""COMPUTED_VALUE"""),"EN")</f>
        <v>EN</v>
      </c>
      <c r="C52" s="70" t="str">
        <f>IFERROR(__xludf.DUMMYFUNCTION("""COMPUTED_VALUE"""),"uncountablyInfinite#2944")</f>
        <v>uncountablyInfinite#2944</v>
      </c>
      <c r="D52" s="49" t="str">
        <f>IFERROR(__xludf.DUMMYFUNCTION("""COMPUTED_VALUE"""),"Contrib")</f>
        <v>Contrib</v>
      </c>
      <c r="E52" s="89" t="b">
        <f>IFERROR(__xludf.DUMMYFUNCTION("""COMPUTED_VALUE"""),FALSE)</f>
        <v>0</v>
      </c>
      <c r="F52" s="90" t="b">
        <f>IFERROR(__xludf.DUMMYFUNCTION("""COMPUTED_VALUE"""),FALSE)</f>
        <v>0</v>
      </c>
      <c r="G52" s="37" t="str">
        <f>IFERROR(__xludf.DUMMYFUNCTION("""COMPUTED_VALUE"""),"-")</f>
        <v>-</v>
      </c>
      <c r="H52" s="37" t="str">
        <f>IFERROR(__xludf.DUMMYFUNCTION("""COMPUTED_VALUE"""),"-")</f>
        <v>-</v>
      </c>
      <c r="I52" s="52" t="str">
        <f>IFERROR(__xludf.DUMMYFUNCTION("""COMPUTED_VALUE"""),"-")</f>
        <v>-</v>
      </c>
      <c r="J52" s="53" t="str">
        <f>IFERROR(__xludf.DUMMYFUNCTION("""COMPUTED_VALUE"""),"-")</f>
        <v>-</v>
      </c>
      <c r="K52" s="54" t="str">
        <f>IFERROR(__xludf.DUMMYFUNCTION("""COMPUTED_VALUE"""),"-")</f>
        <v>-</v>
      </c>
      <c r="L52" s="55" t="str">
        <f>IFERROR(__xludf.DUMMYFUNCTION("""COMPUTED_VALUE"""),"-")</f>
        <v>-</v>
      </c>
      <c r="M52" s="96"/>
      <c r="N52" s="69"/>
    </row>
    <row r="53">
      <c r="A53" s="87" t="str">
        <f>IFERROR(__xludf.DUMMYFUNCTION("""COMPUTED_VALUE"""),"ST")</f>
        <v>ST</v>
      </c>
      <c r="B53" s="88" t="str">
        <f>IFERROR(__xludf.DUMMYFUNCTION("""COMPUTED_VALUE"""),"ST")</f>
        <v>ST</v>
      </c>
      <c r="C53" s="70" t="str">
        <f>IFERROR(__xludf.DUMMYFUNCTION("""COMPUTED_VALUE"""),"Valrin#8109")</f>
        <v>Valrin#8109</v>
      </c>
      <c r="D53" s="49" t="str">
        <f>IFERROR(__xludf.DUMMYFUNCTION("""COMPUTED_VALUE"""),"Contrib")</f>
        <v>Contrib</v>
      </c>
      <c r="E53" s="89" t="b">
        <f>IFERROR(__xludf.DUMMYFUNCTION("""COMPUTED_VALUE"""),FALSE)</f>
        <v>0</v>
      </c>
      <c r="F53" s="90" t="b">
        <f>IFERROR(__xludf.DUMMYFUNCTION("""COMPUTED_VALUE"""),FALSE)</f>
        <v>0</v>
      </c>
      <c r="G53" s="37" t="str">
        <f>IFERROR(__xludf.DUMMYFUNCTION("""COMPUTED_VALUE"""),"-")</f>
        <v>-</v>
      </c>
      <c r="H53" s="37" t="str">
        <f>IFERROR(__xludf.DUMMYFUNCTION("""COMPUTED_VALUE"""),"-")</f>
        <v>-</v>
      </c>
      <c r="I53" s="52" t="str">
        <f>IFERROR(__xludf.DUMMYFUNCTION("""COMPUTED_VALUE"""),"-")</f>
        <v>-</v>
      </c>
      <c r="J53" s="53" t="str">
        <f>IFERROR(__xludf.DUMMYFUNCTION("""COMPUTED_VALUE"""),"-")</f>
        <v>-</v>
      </c>
      <c r="K53" s="54" t="str">
        <f>IFERROR(__xludf.DUMMYFUNCTION("""COMPUTED_VALUE"""),"-")</f>
        <v>-</v>
      </c>
      <c r="L53" s="55" t="str">
        <f>IFERROR(__xludf.DUMMYFUNCTION("""COMPUTED_VALUE"""),"-")</f>
        <v>-</v>
      </c>
      <c r="M53" s="96"/>
      <c r="N53" s="69"/>
    </row>
    <row r="54">
      <c r="A54" s="87" t="str">
        <f>IFERROR(__xludf.DUMMYFUNCTION("""COMPUTED_VALUE"""),"PW")</f>
        <v>PW</v>
      </c>
      <c r="B54" s="88" t="str">
        <f>IFERROR(__xludf.DUMMYFUNCTION("""COMPUTED_VALUE"""),"PW")</f>
        <v>PW</v>
      </c>
      <c r="C54" s="70" t="str">
        <f>IFERROR(__xludf.DUMMYFUNCTION("""COMPUTED_VALUE"""),"Varflock#4654")</f>
        <v>Varflock#4654</v>
      </c>
      <c r="D54" s="49" t="str">
        <f>IFERROR(__xludf.DUMMYFUNCTION("""COMPUTED_VALUE"""),"Contrib")</f>
        <v>Contrib</v>
      </c>
      <c r="E54" s="89" t="b">
        <f>IFERROR(__xludf.DUMMYFUNCTION("""COMPUTED_VALUE"""),FALSE)</f>
        <v>0</v>
      </c>
      <c r="F54" s="90" t="b">
        <f>IFERROR(__xludf.DUMMYFUNCTION("""COMPUTED_VALUE"""),FALSE)</f>
        <v>0</v>
      </c>
      <c r="G54" s="37">
        <f>IFERROR(__xludf.DUMMYFUNCTION("""COMPUTED_VALUE"""),1.0)</f>
        <v>1</v>
      </c>
      <c r="H54" s="37">
        <f>IFERROR(__xludf.DUMMYFUNCTION("""COMPUTED_VALUE"""),2.0)</f>
        <v>2</v>
      </c>
      <c r="I54" s="52">
        <f>IFERROR(__xludf.DUMMYFUNCTION("""COMPUTED_VALUE"""),3.0)</f>
        <v>3</v>
      </c>
      <c r="J54" s="53" t="str">
        <f>IFERROR(__xludf.DUMMYFUNCTION("""COMPUTED_VALUE"""),"EN")</f>
        <v>EN</v>
      </c>
      <c r="K54" s="54" t="str">
        <f>IFERROR(__xludf.DUMMYFUNCTION("""COMPUTED_VALUE"""),"PW")</f>
        <v>PW</v>
      </c>
      <c r="L54" s="55" t="str">
        <f>IFERROR(__xludf.DUMMYFUNCTION("""COMPUTED_VALUE"""),"ST")</f>
        <v>ST</v>
      </c>
      <c r="M54" s="96"/>
      <c r="N54" s="69"/>
    </row>
    <row r="55">
      <c r="A55" s="69" t="str">
        <f>IFERROR(__xludf.DUMMYFUNCTION("""COMPUTED_VALUE"""),"PW")</f>
        <v>PW</v>
      </c>
      <c r="B55" s="93" t="str">
        <f>IFERROR(__xludf.DUMMYFUNCTION("""COMPUTED_VALUE"""),"PW")</f>
        <v>PW</v>
      </c>
      <c r="C55" s="70" t="str">
        <f>IFERROR(__xludf.DUMMYFUNCTION("""COMPUTED_VALUE"""),"Volkorel#2657")</f>
        <v>Volkorel#2657</v>
      </c>
      <c r="D55" s="49" t="str">
        <f>IFERROR(__xludf.DUMMYFUNCTION("""COMPUTED_VALUE"""),"Contrib")</f>
        <v>Contrib</v>
      </c>
      <c r="E55" s="89" t="b">
        <f>IFERROR(__xludf.DUMMYFUNCTION("""COMPUTED_VALUE"""),FALSE)</f>
        <v>0</v>
      </c>
      <c r="F55" s="90" t="b">
        <f>IFERROR(__xludf.DUMMYFUNCTION("""COMPUTED_VALUE"""),FALSE)</f>
        <v>0</v>
      </c>
      <c r="G55" s="37">
        <f>IFERROR(__xludf.DUMMYFUNCTION("""COMPUTED_VALUE"""),2.0)</f>
        <v>2</v>
      </c>
      <c r="H55" s="37">
        <f>IFERROR(__xludf.DUMMYFUNCTION("""COMPUTED_VALUE"""),1.0)</f>
        <v>1</v>
      </c>
      <c r="I55" s="52">
        <f>IFERROR(__xludf.DUMMYFUNCTION("""COMPUTED_VALUE"""),3.0)</f>
        <v>3</v>
      </c>
      <c r="J55" s="53" t="str">
        <f>IFERROR(__xludf.DUMMYFUNCTION("""COMPUTED_VALUE"""),"PW")</f>
        <v>PW</v>
      </c>
      <c r="K55" s="54" t="str">
        <f>IFERROR(__xludf.DUMMYFUNCTION("""COMPUTED_VALUE"""),"EN")</f>
        <v>EN</v>
      </c>
      <c r="L55" s="55" t="str">
        <f>IFERROR(__xludf.DUMMYFUNCTION("""COMPUTED_VALUE"""),"ST")</f>
        <v>ST</v>
      </c>
      <c r="M55" s="96"/>
      <c r="N55" s="69"/>
    </row>
    <row r="56">
      <c r="A56" s="69" t="str">
        <f>IFERROR(__xludf.DUMMYFUNCTION("""COMPUTED_VALUE"""),"ST")</f>
        <v>ST</v>
      </c>
      <c r="B56" s="93" t="str">
        <f>IFERROR(__xludf.DUMMYFUNCTION("""COMPUTED_VALUE"""),"ST")</f>
        <v>ST</v>
      </c>
      <c r="C56" s="70" t="str">
        <f>IFERROR(__xludf.DUMMYFUNCTION("""COMPUTED_VALUE"""),"Walker Of Chaos#1533")</f>
        <v>Walker Of Chaos#1533</v>
      </c>
      <c r="D56" s="49" t="str">
        <f>IFERROR(__xludf.DUMMYFUNCTION("""COMPUTED_VALUE"""),"Contrib")</f>
        <v>Contrib</v>
      </c>
      <c r="E56" s="89" t="b">
        <f>IFERROR(__xludf.DUMMYFUNCTION("""COMPUTED_VALUE"""),TRUE)</f>
        <v>1</v>
      </c>
      <c r="F56" s="90" t="b">
        <f>IFERROR(__xludf.DUMMYFUNCTION("""COMPUTED_VALUE"""),FALSE)</f>
        <v>0</v>
      </c>
      <c r="G56" s="37">
        <f>IFERROR(__xludf.DUMMYFUNCTION("""COMPUTED_VALUE"""),3.0)</f>
        <v>3</v>
      </c>
      <c r="H56" s="37">
        <f>IFERROR(__xludf.DUMMYFUNCTION("""COMPUTED_VALUE"""),2.0)</f>
        <v>2</v>
      </c>
      <c r="I56" s="52">
        <f>IFERROR(__xludf.DUMMYFUNCTION("""COMPUTED_VALUE"""),1.0)</f>
        <v>1</v>
      </c>
      <c r="J56" s="53" t="str">
        <f>IFERROR(__xludf.DUMMYFUNCTION("""COMPUTED_VALUE"""),"ST")</f>
        <v>ST</v>
      </c>
      <c r="K56" s="54" t="str">
        <f>IFERROR(__xludf.DUMMYFUNCTION("""COMPUTED_VALUE"""),"PW")</f>
        <v>PW</v>
      </c>
      <c r="L56" s="55" t="str">
        <f>IFERROR(__xludf.DUMMYFUNCTION("""COMPUTED_VALUE"""),"EN")</f>
        <v>EN</v>
      </c>
      <c r="M56" s="96"/>
      <c r="N56" s="69"/>
    </row>
    <row r="57">
      <c r="A57" s="87" t="str">
        <f>IFERROR(__xludf.DUMMYFUNCTION("""COMPUTED_VALUE"""),"ST")</f>
        <v>ST</v>
      </c>
      <c r="B57" s="88" t="str">
        <f>IFERROR(__xludf.DUMMYFUNCTION("""COMPUTED_VALUE"""),"ST")</f>
        <v>ST</v>
      </c>
      <c r="C57" s="70" t="str">
        <f>IFERROR(__xludf.DUMMYFUNCTION("""COMPUTED_VALUE"""),"Wendell08#5765")</f>
        <v>Wendell08#5765</v>
      </c>
      <c r="D57" s="49" t="str">
        <f>IFERROR(__xludf.DUMMYFUNCTION("""COMPUTED_VALUE"""),"Contrib")</f>
        <v>Contrib</v>
      </c>
      <c r="E57" s="89" t="b">
        <f>IFERROR(__xludf.DUMMYFUNCTION("""COMPUTED_VALUE"""),TRUE)</f>
        <v>1</v>
      </c>
      <c r="F57" s="90" t="b">
        <f>IFERROR(__xludf.DUMMYFUNCTION("""COMPUTED_VALUE"""),FALSE)</f>
        <v>0</v>
      </c>
      <c r="G57" s="37">
        <f>IFERROR(__xludf.DUMMYFUNCTION("""COMPUTED_VALUE"""),3.0)</f>
        <v>3</v>
      </c>
      <c r="H57" s="37">
        <f>IFERROR(__xludf.DUMMYFUNCTION("""COMPUTED_VALUE"""),2.0)</f>
        <v>2</v>
      </c>
      <c r="I57" s="52">
        <f>IFERROR(__xludf.DUMMYFUNCTION("""COMPUTED_VALUE"""),1.0)</f>
        <v>1</v>
      </c>
      <c r="J57" s="53" t="str">
        <f>IFERROR(__xludf.DUMMYFUNCTION("""COMPUTED_VALUE"""),"ST")</f>
        <v>ST</v>
      </c>
      <c r="K57" s="54" t="str">
        <f>IFERROR(__xludf.DUMMYFUNCTION("""COMPUTED_VALUE"""),"PW")</f>
        <v>PW</v>
      </c>
      <c r="L57" s="55" t="str">
        <f>IFERROR(__xludf.DUMMYFUNCTION("""COMPUTED_VALUE"""),"EN")</f>
        <v>EN</v>
      </c>
      <c r="M57" s="96"/>
      <c r="N57" s="69"/>
    </row>
    <row r="58">
      <c r="A58" s="87"/>
      <c r="B58" s="88" t="str">
        <f>IFERROR(__xludf.DUMMYFUNCTION("""COMPUTED_VALUE"""),"ST")</f>
        <v>ST</v>
      </c>
      <c r="C58" s="73" t="str">
        <f>IFERROR(__xludf.DUMMYFUNCTION("""COMPUTED_VALUE"""),"zerogamer#0672")</f>
        <v>zerogamer#0672</v>
      </c>
      <c r="D58" s="49" t="str">
        <f>IFERROR(__xludf.DUMMYFUNCTION("""COMPUTED_VALUE"""),"Contrib")</f>
        <v>Contrib</v>
      </c>
      <c r="E58" s="89" t="b">
        <f>IFERROR(__xludf.DUMMYFUNCTION("""COMPUTED_VALUE"""),FALSE)</f>
        <v>0</v>
      </c>
      <c r="F58" s="90" t="b">
        <f>IFERROR(__xludf.DUMMYFUNCTION("""COMPUTED_VALUE"""),FALSE)</f>
        <v>0</v>
      </c>
      <c r="G58" s="37">
        <f>IFERROR(__xludf.DUMMYFUNCTION("""COMPUTED_VALUE"""),2.0)</f>
        <v>2</v>
      </c>
      <c r="H58" s="37">
        <f>IFERROR(__xludf.DUMMYFUNCTION("""COMPUTED_VALUE"""),3.0)</f>
        <v>3</v>
      </c>
      <c r="I58" s="52">
        <f>IFERROR(__xludf.DUMMYFUNCTION("""COMPUTED_VALUE"""),1.0)</f>
        <v>1</v>
      </c>
      <c r="J58" s="53" t="str">
        <f>IFERROR(__xludf.DUMMYFUNCTION("""COMPUTED_VALUE"""),"ST")</f>
        <v>ST</v>
      </c>
      <c r="K58" s="54" t="str">
        <f>IFERROR(__xludf.DUMMYFUNCTION("""COMPUTED_VALUE"""),"EN")</f>
        <v>EN</v>
      </c>
      <c r="L58" s="55" t="str">
        <f>IFERROR(__xludf.DUMMYFUNCTION("""COMPUTED_VALUE"""),"PW")</f>
        <v>PW</v>
      </c>
      <c r="M58" s="96"/>
      <c r="N58" s="69"/>
    </row>
    <row r="59">
      <c r="A59" s="87"/>
      <c r="B59" s="88"/>
      <c r="C59" s="70"/>
      <c r="D59" s="49"/>
      <c r="E59" s="89"/>
      <c r="F59" s="90"/>
      <c r="G59" s="37"/>
      <c r="H59" s="37"/>
      <c r="I59" s="52"/>
      <c r="J59" s="53"/>
      <c r="K59" s="54"/>
      <c r="L59" s="55"/>
      <c r="M59" s="96"/>
      <c r="N59" s="69"/>
    </row>
    <row r="60">
      <c r="A60" s="87"/>
      <c r="B60" s="88"/>
      <c r="C60" s="70"/>
      <c r="D60" s="49"/>
      <c r="E60" s="89"/>
      <c r="F60" s="90"/>
      <c r="G60" s="37"/>
      <c r="H60" s="37"/>
      <c r="I60" s="52"/>
      <c r="J60" s="53"/>
      <c r="K60" s="54"/>
      <c r="L60" s="55"/>
      <c r="M60" s="96"/>
      <c r="N60" s="69"/>
    </row>
    <row r="61">
      <c r="A61" s="87"/>
      <c r="B61" s="88"/>
      <c r="C61" s="70"/>
      <c r="D61" s="49"/>
      <c r="E61" s="89"/>
      <c r="F61" s="90"/>
      <c r="G61" s="37"/>
      <c r="H61" s="37"/>
      <c r="I61" s="52"/>
      <c r="J61" s="53"/>
      <c r="K61" s="54"/>
      <c r="L61" s="55"/>
      <c r="M61" s="96"/>
      <c r="N61" s="69"/>
    </row>
    <row r="62">
      <c r="A62" s="87"/>
      <c r="B62" s="88"/>
      <c r="C62" s="70"/>
      <c r="D62" s="49"/>
      <c r="E62" s="89"/>
      <c r="F62" s="90"/>
      <c r="G62" s="37"/>
      <c r="H62" s="37"/>
      <c r="I62" s="52"/>
      <c r="J62" s="53"/>
      <c r="K62" s="54"/>
      <c r="L62" s="55"/>
      <c r="M62" s="96"/>
      <c r="N62" s="69"/>
    </row>
    <row r="63">
      <c r="A63" s="87"/>
      <c r="B63" s="88"/>
      <c r="C63" s="70"/>
      <c r="D63" s="49"/>
      <c r="E63" s="89"/>
      <c r="F63" s="90"/>
      <c r="G63" s="37"/>
      <c r="H63" s="37"/>
      <c r="I63" s="52"/>
      <c r="J63" s="53"/>
      <c r="K63" s="54"/>
      <c r="L63" s="55"/>
      <c r="M63" s="96"/>
      <c r="N63" s="69"/>
    </row>
    <row r="64">
      <c r="A64" s="87"/>
      <c r="B64" s="88"/>
      <c r="C64" s="70"/>
      <c r="D64" s="49"/>
      <c r="E64" s="89"/>
      <c r="F64" s="90"/>
      <c r="G64" s="37"/>
      <c r="H64" s="37"/>
      <c r="I64" s="52"/>
      <c r="J64" s="53"/>
      <c r="K64" s="54"/>
      <c r="L64" s="55"/>
      <c r="M64" s="96"/>
      <c r="N64" s="69"/>
    </row>
    <row r="65">
      <c r="A65" s="87"/>
      <c r="B65" s="88"/>
      <c r="C65" s="70"/>
      <c r="D65" s="49"/>
      <c r="E65" s="89"/>
      <c r="F65" s="90"/>
      <c r="G65" s="37"/>
      <c r="H65" s="37"/>
      <c r="I65" s="52"/>
      <c r="J65" s="53"/>
      <c r="K65" s="54"/>
      <c r="L65" s="55"/>
      <c r="M65" s="96"/>
      <c r="N65" s="69"/>
    </row>
    <row r="66">
      <c r="A66" s="87"/>
      <c r="B66" s="88"/>
      <c r="C66" s="70"/>
      <c r="D66" s="49"/>
      <c r="E66" s="89"/>
      <c r="F66" s="90"/>
      <c r="G66" s="37"/>
      <c r="H66" s="37"/>
      <c r="I66" s="52"/>
      <c r="J66" s="53"/>
      <c r="K66" s="54"/>
      <c r="L66" s="55"/>
      <c r="M66" s="96"/>
      <c r="N66" s="69"/>
    </row>
    <row r="67">
      <c r="A67" s="87"/>
      <c r="B67" s="88"/>
      <c r="C67" s="70"/>
      <c r="D67" s="49"/>
      <c r="E67" s="89"/>
      <c r="F67" s="90"/>
      <c r="G67" s="37"/>
      <c r="H67" s="37"/>
      <c r="I67" s="52"/>
      <c r="J67" s="53"/>
      <c r="K67" s="54"/>
      <c r="L67" s="55"/>
      <c r="M67" s="96"/>
      <c r="N67" s="69"/>
    </row>
    <row r="68">
      <c r="A68" s="69"/>
      <c r="B68" s="93"/>
      <c r="C68" s="70"/>
      <c r="D68" s="49"/>
      <c r="E68" s="89"/>
      <c r="F68" s="90"/>
      <c r="G68" s="37"/>
      <c r="H68" s="37"/>
      <c r="I68" s="52"/>
      <c r="J68" s="53"/>
      <c r="K68" s="54"/>
      <c r="L68" s="55"/>
      <c r="M68" s="96"/>
      <c r="N68" s="69"/>
    </row>
    <row r="69">
      <c r="A69" s="87"/>
      <c r="B69" s="88"/>
      <c r="C69" s="70"/>
      <c r="D69" s="49"/>
      <c r="E69" s="89"/>
      <c r="F69" s="90"/>
      <c r="G69" s="37"/>
      <c r="H69" s="37"/>
      <c r="I69" s="52"/>
      <c r="J69" s="53"/>
      <c r="K69" s="54"/>
      <c r="L69" s="55"/>
      <c r="M69" s="96"/>
      <c r="N69" s="69"/>
    </row>
    <row r="70">
      <c r="A70" s="69"/>
      <c r="B70" s="93"/>
      <c r="C70" s="70"/>
      <c r="D70" s="49"/>
      <c r="E70" s="89"/>
      <c r="F70" s="90"/>
      <c r="G70" s="37"/>
      <c r="H70" s="37"/>
      <c r="I70" s="52"/>
      <c r="J70" s="53"/>
      <c r="K70" s="54"/>
      <c r="L70" s="55"/>
      <c r="M70" s="96"/>
      <c r="N70" s="69"/>
    </row>
    <row r="71">
      <c r="A71" s="69"/>
      <c r="B71" s="93"/>
      <c r="C71" s="70"/>
      <c r="D71" s="49"/>
      <c r="E71" s="89"/>
      <c r="F71" s="90"/>
      <c r="G71" s="37"/>
      <c r="H71" s="37"/>
      <c r="I71" s="52"/>
      <c r="J71" s="53"/>
      <c r="K71" s="54"/>
      <c r="L71" s="55"/>
      <c r="M71" s="96"/>
      <c r="N71" s="69"/>
    </row>
    <row r="72">
      <c r="A72" s="87"/>
      <c r="B72" s="88"/>
      <c r="C72" s="70"/>
      <c r="D72" s="49"/>
      <c r="E72" s="89"/>
      <c r="F72" s="90"/>
      <c r="G72" s="37"/>
      <c r="H72" s="37"/>
      <c r="I72" s="52"/>
      <c r="J72" s="53"/>
      <c r="K72" s="54"/>
      <c r="L72" s="55"/>
      <c r="M72" s="96"/>
      <c r="N72" s="69"/>
    </row>
    <row r="73">
      <c r="A73" s="87"/>
      <c r="B73" s="88"/>
      <c r="C73" s="70"/>
      <c r="D73" s="49"/>
      <c r="E73" s="89"/>
      <c r="F73" s="90"/>
      <c r="G73" s="37"/>
      <c r="H73" s="37"/>
      <c r="I73" s="52"/>
      <c r="J73" s="53"/>
      <c r="K73" s="54"/>
      <c r="L73" s="55"/>
      <c r="M73" s="96"/>
      <c r="N73" s="69"/>
    </row>
    <row r="74">
      <c r="A74" s="69"/>
      <c r="B74" s="93"/>
      <c r="C74" s="70"/>
      <c r="D74" s="49"/>
      <c r="E74" s="89"/>
      <c r="F74" s="90"/>
      <c r="G74" s="37"/>
      <c r="H74" s="37"/>
      <c r="I74" s="52"/>
      <c r="J74" s="53"/>
      <c r="K74" s="54"/>
      <c r="L74" s="55"/>
      <c r="M74" s="96"/>
      <c r="N74" s="69"/>
    </row>
    <row r="75">
      <c r="A75" s="87"/>
      <c r="B75" s="88"/>
      <c r="C75" s="70"/>
      <c r="D75" s="49"/>
      <c r="E75" s="89"/>
      <c r="F75" s="90"/>
      <c r="G75" s="37"/>
      <c r="H75" s="37"/>
      <c r="I75" s="52"/>
      <c r="J75" s="53"/>
      <c r="K75" s="54"/>
      <c r="L75" s="55"/>
      <c r="M75" s="96"/>
      <c r="N75" s="69"/>
    </row>
    <row r="76">
      <c r="A76" s="69"/>
      <c r="B76" s="93"/>
      <c r="C76" s="70"/>
      <c r="D76" s="49"/>
      <c r="E76" s="89"/>
      <c r="F76" s="90"/>
      <c r="G76" s="37"/>
      <c r="H76" s="37"/>
      <c r="I76" s="52"/>
      <c r="J76" s="53"/>
      <c r="K76" s="54"/>
      <c r="L76" s="55"/>
      <c r="M76" s="96"/>
      <c r="N76" s="69"/>
    </row>
    <row r="77">
      <c r="A77" s="87"/>
      <c r="B77" s="88"/>
      <c r="C77" s="70"/>
      <c r="D77" s="49"/>
      <c r="E77" s="89"/>
      <c r="F77" s="90"/>
      <c r="G77" s="37"/>
      <c r="H77" s="37"/>
      <c r="I77" s="52"/>
      <c r="J77" s="53"/>
      <c r="K77" s="54"/>
      <c r="L77" s="55"/>
      <c r="M77" s="96"/>
      <c r="N77" s="69"/>
    </row>
    <row r="78">
      <c r="A78" s="69"/>
      <c r="B78" s="93"/>
      <c r="C78" s="70"/>
      <c r="D78" s="49"/>
      <c r="E78" s="89"/>
      <c r="F78" s="90"/>
      <c r="G78" s="37"/>
      <c r="H78" s="37"/>
      <c r="I78" s="52"/>
      <c r="J78" s="53"/>
      <c r="K78" s="54"/>
      <c r="L78" s="55"/>
      <c r="M78" s="96"/>
      <c r="N78" s="69"/>
    </row>
    <row r="79">
      <c r="A79" s="87"/>
      <c r="B79" s="88"/>
      <c r="C79" s="70"/>
      <c r="D79" s="49"/>
      <c r="E79" s="89"/>
      <c r="F79" s="90"/>
      <c r="G79" s="37"/>
      <c r="H79" s="37"/>
      <c r="I79" s="52"/>
      <c r="J79" s="53"/>
      <c r="K79" s="54"/>
      <c r="L79" s="55"/>
      <c r="M79" s="96"/>
      <c r="N79" s="69"/>
    </row>
    <row r="80">
      <c r="A80" s="69"/>
      <c r="B80" s="93"/>
      <c r="C80" s="70"/>
      <c r="D80" s="49"/>
      <c r="E80" s="89"/>
      <c r="F80" s="90"/>
      <c r="G80" s="37"/>
      <c r="H80" s="37"/>
      <c r="I80" s="52"/>
      <c r="J80" s="53"/>
      <c r="K80" s="54"/>
      <c r="L80" s="55"/>
      <c r="M80" s="96"/>
      <c r="N80" s="69"/>
    </row>
    <row r="81">
      <c r="A81" s="87"/>
      <c r="B81" s="88"/>
      <c r="C81" s="70"/>
      <c r="D81" s="49"/>
      <c r="E81" s="89"/>
      <c r="F81" s="90"/>
      <c r="G81" s="37"/>
      <c r="H81" s="37"/>
      <c r="I81" s="52"/>
      <c r="J81" s="53"/>
      <c r="K81" s="54"/>
      <c r="L81" s="55"/>
      <c r="M81" s="96"/>
      <c r="N81" s="69"/>
    </row>
    <row r="82">
      <c r="A82" s="69"/>
      <c r="B82" s="93"/>
      <c r="C82" s="70"/>
      <c r="D82" s="49"/>
      <c r="E82" s="89"/>
      <c r="F82" s="90"/>
      <c r="G82" s="37"/>
      <c r="H82" s="37"/>
      <c r="I82" s="52"/>
      <c r="J82" s="53"/>
      <c r="K82" s="54"/>
      <c r="L82" s="55"/>
      <c r="M82" s="96"/>
      <c r="N82" s="69"/>
    </row>
    <row r="83">
      <c r="A83" s="87"/>
      <c r="B83" s="88"/>
      <c r="C83" s="70"/>
      <c r="D83" s="49"/>
      <c r="E83" s="89"/>
      <c r="F83" s="90"/>
      <c r="G83" s="37"/>
      <c r="H83" s="37"/>
      <c r="I83" s="52"/>
      <c r="J83" s="53"/>
      <c r="K83" s="54"/>
      <c r="L83" s="55"/>
      <c r="M83" s="96"/>
      <c r="N83" s="69"/>
    </row>
    <row r="84">
      <c r="A84" s="87"/>
      <c r="B84" s="88"/>
      <c r="C84" s="70"/>
      <c r="D84" s="49"/>
      <c r="E84" s="89"/>
      <c r="F84" s="90"/>
      <c r="G84" s="37"/>
      <c r="H84" s="37"/>
      <c r="I84" s="52"/>
      <c r="J84" s="53"/>
      <c r="K84" s="54"/>
      <c r="L84" s="55"/>
      <c r="M84" s="96"/>
      <c r="N84" s="69"/>
    </row>
    <row r="85">
      <c r="A85" s="87"/>
      <c r="B85" s="88"/>
      <c r="C85" s="70"/>
      <c r="D85" s="49"/>
      <c r="E85" s="89"/>
      <c r="F85" s="90"/>
      <c r="G85" s="37"/>
      <c r="H85" s="37"/>
      <c r="I85" s="52"/>
      <c r="J85" s="53"/>
      <c r="K85" s="54"/>
      <c r="L85" s="55"/>
      <c r="M85" s="96"/>
      <c r="N85" s="69"/>
    </row>
    <row r="86">
      <c r="A86" s="87"/>
      <c r="B86" s="88"/>
      <c r="C86" s="70"/>
      <c r="D86" s="49"/>
      <c r="E86" s="89"/>
      <c r="F86" s="90"/>
      <c r="G86" s="37"/>
      <c r="H86" s="37"/>
      <c r="I86" s="52"/>
      <c r="J86" s="53"/>
      <c r="K86" s="54"/>
      <c r="L86" s="55"/>
      <c r="M86" s="96"/>
      <c r="N86" s="69"/>
    </row>
    <row r="87">
      <c r="A87" s="87"/>
      <c r="B87" s="88"/>
      <c r="C87" s="70"/>
      <c r="D87" s="49"/>
      <c r="E87" s="89"/>
      <c r="F87" s="90"/>
      <c r="G87" s="37"/>
      <c r="H87" s="37"/>
      <c r="I87" s="52"/>
      <c r="J87" s="53"/>
      <c r="K87" s="54"/>
      <c r="L87" s="55"/>
      <c r="M87" s="96"/>
      <c r="N87" s="69"/>
    </row>
    <row r="88">
      <c r="A88" s="87"/>
      <c r="B88" s="88"/>
      <c r="C88" s="70"/>
      <c r="D88" s="49"/>
      <c r="E88" s="89"/>
      <c r="F88" s="90"/>
      <c r="G88" s="37"/>
      <c r="H88" s="37"/>
      <c r="I88" s="52"/>
      <c r="J88" s="53"/>
      <c r="K88" s="54"/>
      <c r="L88" s="55"/>
      <c r="M88" s="96"/>
      <c r="N88" s="69"/>
    </row>
    <row r="89">
      <c r="A89" s="69"/>
      <c r="B89" s="93"/>
      <c r="C89" s="70"/>
      <c r="D89" s="49"/>
      <c r="E89" s="89"/>
      <c r="F89" s="90"/>
      <c r="G89" s="37"/>
      <c r="H89" s="37"/>
      <c r="I89" s="52"/>
      <c r="J89" s="53"/>
      <c r="K89" s="54"/>
      <c r="L89" s="55"/>
      <c r="M89" s="96"/>
      <c r="N89" s="69"/>
    </row>
    <row r="90">
      <c r="A90" s="87"/>
      <c r="B90" s="88"/>
      <c r="C90" s="70"/>
      <c r="D90" s="49"/>
      <c r="E90" s="89"/>
      <c r="F90" s="90"/>
      <c r="G90" s="37"/>
      <c r="H90" s="37"/>
      <c r="I90" s="52"/>
      <c r="J90" s="53"/>
      <c r="K90" s="54"/>
      <c r="L90" s="55"/>
      <c r="M90" s="96"/>
      <c r="N90" s="69"/>
    </row>
    <row r="91">
      <c r="A91" s="87"/>
      <c r="B91" s="88"/>
      <c r="C91" s="70"/>
      <c r="D91" s="49"/>
      <c r="E91" s="89"/>
      <c r="F91" s="90"/>
      <c r="G91" s="37"/>
      <c r="H91" s="37"/>
      <c r="I91" s="52"/>
      <c r="J91" s="53"/>
      <c r="K91" s="54"/>
      <c r="L91" s="55"/>
      <c r="M91" s="96"/>
      <c r="N91" s="69"/>
    </row>
    <row r="92">
      <c r="A92" s="87"/>
      <c r="B92" s="88"/>
      <c r="C92" s="70"/>
      <c r="D92" s="49"/>
      <c r="E92" s="89"/>
      <c r="F92" s="90"/>
      <c r="G92" s="37"/>
      <c r="H92" s="37"/>
      <c r="I92" s="52"/>
      <c r="J92" s="53"/>
      <c r="K92" s="54"/>
      <c r="L92" s="55"/>
      <c r="M92" s="96"/>
      <c r="N92" s="69"/>
    </row>
    <row r="93">
      <c r="A93" s="69"/>
      <c r="B93" s="93"/>
      <c r="C93" s="70"/>
      <c r="D93" s="49"/>
      <c r="E93" s="89"/>
      <c r="F93" s="90"/>
      <c r="G93" s="37"/>
      <c r="H93" s="37"/>
      <c r="I93" s="52"/>
      <c r="J93" s="53"/>
      <c r="K93" s="54"/>
      <c r="L93" s="55"/>
      <c r="M93" s="96"/>
      <c r="N93" s="69"/>
    </row>
    <row r="94">
      <c r="A94" s="87"/>
      <c r="B94" s="88"/>
      <c r="C94" s="70"/>
      <c r="D94" s="49"/>
      <c r="E94" s="89"/>
      <c r="F94" s="90"/>
      <c r="G94" s="37"/>
      <c r="H94" s="37"/>
      <c r="I94" s="52"/>
      <c r="J94" s="53"/>
      <c r="K94" s="54"/>
      <c r="L94" s="55"/>
      <c r="M94" s="96"/>
      <c r="N94" s="69"/>
    </row>
    <row r="95">
      <c r="A95" s="87"/>
      <c r="B95" s="88"/>
      <c r="C95" s="70"/>
      <c r="D95" s="49"/>
      <c r="E95" s="89"/>
      <c r="F95" s="90"/>
      <c r="G95" s="37"/>
      <c r="H95" s="37"/>
      <c r="I95" s="52"/>
      <c r="J95" s="53"/>
      <c r="K95" s="54"/>
      <c r="L95" s="55"/>
      <c r="M95" s="96"/>
      <c r="N95" s="69"/>
    </row>
    <row r="96">
      <c r="A96" s="87"/>
      <c r="B96" s="88"/>
      <c r="C96" s="70"/>
      <c r="D96" s="49"/>
      <c r="E96" s="89"/>
      <c r="F96" s="90"/>
      <c r="G96" s="37"/>
      <c r="H96" s="37"/>
      <c r="I96" s="52"/>
      <c r="J96" s="53"/>
      <c r="K96" s="54"/>
      <c r="L96" s="55"/>
      <c r="M96" s="96"/>
      <c r="N96" s="69"/>
    </row>
    <row r="97">
      <c r="A97" s="87"/>
      <c r="B97" s="88"/>
      <c r="C97" s="70"/>
      <c r="D97" s="49"/>
      <c r="E97" s="89"/>
      <c r="F97" s="90"/>
      <c r="G97" s="37"/>
      <c r="H97" s="37"/>
      <c r="I97" s="52"/>
      <c r="J97" s="53"/>
      <c r="K97" s="54"/>
      <c r="L97" s="55"/>
      <c r="M97" s="96"/>
      <c r="N97" s="69"/>
    </row>
    <row r="98">
      <c r="A98" s="69"/>
      <c r="B98" s="93"/>
      <c r="C98" s="70"/>
      <c r="D98" s="49"/>
      <c r="E98" s="89"/>
      <c r="F98" s="90"/>
      <c r="G98" s="37"/>
      <c r="H98" s="37"/>
      <c r="I98" s="52"/>
      <c r="J98" s="53"/>
      <c r="K98" s="54"/>
      <c r="L98" s="55"/>
      <c r="M98" s="96"/>
      <c r="N98" s="69"/>
    </row>
    <row r="99">
      <c r="A99" s="87"/>
      <c r="B99" s="88"/>
      <c r="C99" s="70"/>
      <c r="D99" s="49"/>
      <c r="E99" s="89"/>
      <c r="F99" s="90"/>
      <c r="G99" s="37"/>
      <c r="H99" s="37"/>
      <c r="I99" s="52"/>
      <c r="J99" s="53"/>
      <c r="K99" s="54"/>
      <c r="L99" s="55"/>
      <c r="M99" s="96"/>
      <c r="N99" s="69"/>
    </row>
    <row r="100">
      <c r="A100" s="87"/>
      <c r="B100" s="88"/>
      <c r="C100" s="70"/>
      <c r="D100" s="49"/>
      <c r="E100" s="89"/>
      <c r="F100" s="90"/>
      <c r="G100" s="37"/>
      <c r="H100" s="37"/>
      <c r="I100" s="52"/>
      <c r="J100" s="53"/>
      <c r="K100" s="54"/>
      <c r="L100" s="55"/>
      <c r="M100" s="96"/>
      <c r="N100" s="69"/>
    </row>
    <row r="101">
      <c r="A101" s="69"/>
      <c r="B101" s="93"/>
      <c r="C101" s="70"/>
      <c r="D101" s="49"/>
      <c r="E101" s="89"/>
      <c r="F101" s="90"/>
      <c r="G101" s="37"/>
      <c r="H101" s="37"/>
      <c r="I101" s="52"/>
      <c r="J101" s="53"/>
      <c r="K101" s="54"/>
      <c r="L101" s="55"/>
      <c r="M101" s="96"/>
      <c r="N101" s="69"/>
    </row>
    <row r="102">
      <c r="A102" s="87"/>
      <c r="B102" s="88"/>
      <c r="C102" s="73"/>
      <c r="D102" s="49"/>
      <c r="E102" s="89"/>
      <c r="F102" s="90"/>
      <c r="G102" s="37"/>
      <c r="H102" s="37"/>
      <c r="I102" s="52"/>
      <c r="J102" s="53"/>
      <c r="K102" s="54"/>
      <c r="L102" s="55"/>
      <c r="M102" s="96"/>
      <c r="N102" s="69"/>
    </row>
    <row r="103">
      <c r="A103" s="87"/>
      <c r="B103" s="88"/>
      <c r="C103" s="70"/>
      <c r="D103" s="49"/>
      <c r="E103" s="89"/>
      <c r="F103" s="90"/>
      <c r="G103" s="37"/>
      <c r="H103" s="37"/>
      <c r="I103" s="52"/>
      <c r="J103" s="53"/>
      <c r="K103" s="54"/>
      <c r="L103" s="55"/>
      <c r="M103" s="96"/>
      <c r="N103" s="69"/>
    </row>
    <row r="104">
      <c r="A104" s="69"/>
      <c r="B104" s="93"/>
      <c r="C104" s="70"/>
      <c r="D104" s="49"/>
      <c r="E104" s="89"/>
      <c r="F104" s="90"/>
      <c r="G104" s="37"/>
      <c r="H104" s="37"/>
      <c r="I104" s="52"/>
      <c r="J104" s="53"/>
      <c r="K104" s="54"/>
      <c r="L104" s="55"/>
      <c r="M104" s="96"/>
      <c r="N104" s="69"/>
    </row>
    <row r="105">
      <c r="A105" s="87"/>
      <c r="B105" s="88"/>
      <c r="C105" s="70"/>
      <c r="D105" s="49"/>
      <c r="E105" s="89"/>
      <c r="F105" s="90"/>
      <c r="G105" s="37"/>
      <c r="H105" s="37"/>
      <c r="I105" s="52"/>
      <c r="J105" s="53"/>
      <c r="K105" s="54"/>
      <c r="L105" s="55"/>
      <c r="M105" s="96"/>
      <c r="N105" s="69"/>
    </row>
    <row r="106">
      <c r="A106" s="87"/>
      <c r="B106" s="88"/>
      <c r="C106" s="70"/>
      <c r="D106" s="49"/>
      <c r="E106" s="89"/>
      <c r="F106" s="90"/>
      <c r="G106" s="37"/>
      <c r="H106" s="37"/>
      <c r="I106" s="52"/>
      <c r="J106" s="53"/>
      <c r="K106" s="54"/>
      <c r="L106" s="55"/>
      <c r="M106" s="96"/>
      <c r="N106" s="69"/>
    </row>
    <row r="107">
      <c r="A107" s="87"/>
      <c r="B107" s="88"/>
      <c r="C107" s="70"/>
      <c r="D107" s="49"/>
      <c r="E107" s="89"/>
      <c r="F107" s="90"/>
      <c r="G107" s="37"/>
      <c r="H107" s="37"/>
      <c r="I107" s="52"/>
      <c r="J107" s="53"/>
      <c r="K107" s="54"/>
      <c r="L107" s="55"/>
      <c r="M107" s="96"/>
      <c r="N107" s="69"/>
    </row>
    <row r="108">
      <c r="A108" s="87"/>
      <c r="B108" s="88"/>
      <c r="C108" s="70"/>
      <c r="D108" s="49"/>
      <c r="E108" s="89"/>
      <c r="F108" s="90"/>
      <c r="G108" s="37"/>
      <c r="H108" s="37"/>
      <c r="I108" s="52"/>
      <c r="J108" s="53"/>
      <c r="K108" s="54"/>
      <c r="L108" s="55"/>
      <c r="M108" s="96"/>
      <c r="N108" s="69"/>
    </row>
    <row r="109">
      <c r="A109" s="87"/>
      <c r="B109" s="88"/>
      <c r="C109" s="70"/>
      <c r="D109" s="49"/>
      <c r="E109" s="89"/>
      <c r="F109" s="90"/>
      <c r="G109" s="37"/>
      <c r="H109" s="37"/>
      <c r="I109" s="52"/>
      <c r="J109" s="53"/>
      <c r="K109" s="54"/>
      <c r="L109" s="55"/>
      <c r="M109" s="96"/>
      <c r="N109" s="69"/>
    </row>
    <row r="110">
      <c r="A110" s="87"/>
      <c r="B110" s="88"/>
      <c r="C110" s="70"/>
      <c r="D110" s="49"/>
      <c r="E110" s="89"/>
      <c r="F110" s="90"/>
      <c r="G110" s="37"/>
      <c r="H110" s="37"/>
      <c r="I110" s="52"/>
      <c r="J110" s="53"/>
      <c r="K110" s="54"/>
      <c r="L110" s="55"/>
      <c r="M110" s="96"/>
      <c r="N110" s="69"/>
    </row>
    <row r="111">
      <c r="A111" s="87"/>
      <c r="B111" s="88"/>
      <c r="C111" s="70"/>
      <c r="D111" s="49"/>
      <c r="E111" s="89"/>
      <c r="F111" s="90"/>
      <c r="G111" s="37"/>
      <c r="H111" s="37"/>
      <c r="I111" s="52"/>
      <c r="J111" s="53"/>
      <c r="K111" s="54"/>
      <c r="L111" s="55"/>
      <c r="M111" s="96"/>
      <c r="N111" s="69"/>
    </row>
    <row r="112">
      <c r="A112" s="87"/>
      <c r="B112" s="88"/>
      <c r="C112" s="70"/>
      <c r="D112" s="49"/>
      <c r="E112" s="89"/>
      <c r="F112" s="90"/>
      <c r="G112" s="37"/>
      <c r="H112" s="37"/>
      <c r="I112" s="52"/>
      <c r="J112" s="53"/>
      <c r="K112" s="54"/>
      <c r="L112" s="55"/>
      <c r="M112" s="96"/>
      <c r="N112" s="69"/>
    </row>
    <row r="113">
      <c r="A113" s="69"/>
      <c r="B113" s="93"/>
      <c r="C113" s="70"/>
      <c r="D113" s="49"/>
      <c r="E113" s="89"/>
      <c r="F113" s="90"/>
      <c r="G113" s="37"/>
      <c r="H113" s="37"/>
      <c r="I113" s="52"/>
      <c r="J113" s="53"/>
      <c r="K113" s="54"/>
      <c r="L113" s="55"/>
      <c r="M113" s="96"/>
      <c r="N113" s="69"/>
    </row>
    <row r="114">
      <c r="A114" s="69"/>
      <c r="B114" s="93"/>
      <c r="C114" s="70"/>
      <c r="D114" s="49"/>
      <c r="E114" s="89"/>
      <c r="F114" s="90"/>
      <c r="G114" s="37"/>
      <c r="H114" s="37"/>
      <c r="I114" s="52"/>
      <c r="J114" s="53"/>
      <c r="K114" s="54"/>
      <c r="L114" s="55"/>
      <c r="M114" s="96"/>
      <c r="N114" s="69"/>
    </row>
    <row r="115">
      <c r="A115" s="69"/>
      <c r="B115" s="93"/>
      <c r="C115" s="70"/>
      <c r="D115" s="49"/>
      <c r="E115" s="89"/>
      <c r="F115" s="90"/>
      <c r="G115" s="37"/>
      <c r="H115" s="37"/>
      <c r="I115" s="52"/>
      <c r="J115" s="53"/>
      <c r="K115" s="54"/>
      <c r="L115" s="55"/>
      <c r="M115" s="96"/>
      <c r="N115" s="69"/>
    </row>
    <row r="116">
      <c r="A116" s="69"/>
      <c r="B116" s="93"/>
      <c r="C116" s="70"/>
      <c r="D116" s="49"/>
      <c r="E116" s="89"/>
      <c r="F116" s="90"/>
      <c r="G116" s="37"/>
      <c r="H116" s="37"/>
      <c r="I116" s="52"/>
      <c r="J116" s="53"/>
      <c r="K116" s="54"/>
      <c r="L116" s="55"/>
      <c r="M116" s="96"/>
      <c r="N116" s="69"/>
    </row>
    <row r="117">
      <c r="A117" s="87"/>
      <c r="B117" s="88"/>
      <c r="C117" s="70"/>
      <c r="D117" s="49"/>
      <c r="E117" s="89"/>
      <c r="F117" s="90"/>
      <c r="G117" s="37"/>
      <c r="H117" s="37"/>
      <c r="I117" s="52"/>
      <c r="J117" s="53"/>
      <c r="K117" s="54"/>
      <c r="L117" s="55"/>
      <c r="M117" s="96"/>
      <c r="N117" s="69"/>
    </row>
    <row r="118">
      <c r="A118" s="87"/>
      <c r="B118" s="88"/>
      <c r="C118" s="70"/>
      <c r="D118" s="49"/>
      <c r="E118" s="89"/>
      <c r="F118" s="90"/>
      <c r="G118" s="37"/>
      <c r="H118" s="37"/>
      <c r="I118" s="52"/>
      <c r="J118" s="53"/>
      <c r="K118" s="54"/>
      <c r="L118" s="55"/>
      <c r="M118" s="96"/>
      <c r="N118" s="69"/>
    </row>
    <row r="119">
      <c r="A119" s="69"/>
      <c r="B119" s="93"/>
      <c r="C119" s="70"/>
      <c r="D119" s="49"/>
      <c r="E119" s="89"/>
      <c r="F119" s="90"/>
      <c r="G119" s="37"/>
      <c r="H119" s="37"/>
      <c r="I119" s="52"/>
      <c r="J119" s="53"/>
      <c r="K119" s="54"/>
      <c r="L119" s="55"/>
      <c r="M119" s="96"/>
      <c r="N119" s="69"/>
    </row>
    <row r="120">
      <c r="A120" s="87"/>
      <c r="B120" s="88"/>
      <c r="C120" s="70"/>
      <c r="D120" s="49"/>
      <c r="E120" s="89"/>
      <c r="F120" s="90"/>
      <c r="G120" s="37"/>
      <c r="H120" s="37"/>
      <c r="I120" s="52"/>
      <c r="J120" s="53"/>
      <c r="K120" s="54"/>
      <c r="L120" s="55"/>
      <c r="M120" s="96"/>
      <c r="N120" s="69"/>
    </row>
    <row r="121">
      <c r="A121" s="87"/>
      <c r="B121" s="88"/>
      <c r="C121" s="70"/>
      <c r="D121" s="49"/>
      <c r="E121" s="89"/>
      <c r="F121" s="90"/>
      <c r="G121" s="37"/>
      <c r="H121" s="37"/>
      <c r="I121" s="52"/>
      <c r="J121" s="53"/>
      <c r="K121" s="54"/>
      <c r="L121" s="55"/>
      <c r="M121" s="96"/>
      <c r="N121" s="69"/>
    </row>
    <row r="122">
      <c r="A122" s="69"/>
      <c r="B122" s="93"/>
      <c r="C122" s="70"/>
      <c r="D122" s="49"/>
      <c r="E122" s="89"/>
      <c r="F122" s="90"/>
      <c r="G122" s="37"/>
      <c r="H122" s="37"/>
      <c r="I122" s="52"/>
      <c r="J122" s="53"/>
      <c r="K122" s="54"/>
      <c r="L122" s="55"/>
      <c r="M122" s="96"/>
      <c r="N122" s="69"/>
    </row>
    <row r="123">
      <c r="A123" s="87"/>
      <c r="B123" s="88"/>
      <c r="C123" s="70"/>
      <c r="D123" s="49"/>
      <c r="E123" s="89"/>
      <c r="F123" s="90"/>
      <c r="G123" s="37"/>
      <c r="H123" s="37"/>
      <c r="I123" s="52"/>
      <c r="J123" s="53"/>
      <c r="K123" s="54"/>
      <c r="L123" s="55"/>
      <c r="M123" s="96"/>
      <c r="N123" s="69"/>
    </row>
    <row r="124">
      <c r="A124" s="87"/>
      <c r="B124" s="88"/>
      <c r="C124" s="70"/>
      <c r="D124" s="49"/>
      <c r="E124" s="89"/>
      <c r="F124" s="90"/>
      <c r="G124" s="37"/>
      <c r="H124" s="37"/>
      <c r="I124" s="52"/>
      <c r="J124" s="53"/>
      <c r="K124" s="54"/>
      <c r="L124" s="55"/>
      <c r="M124" s="96"/>
      <c r="N124" s="69"/>
    </row>
    <row r="125">
      <c r="A125" s="87"/>
      <c r="B125" s="88"/>
      <c r="C125" s="70"/>
      <c r="D125" s="49"/>
      <c r="E125" s="89"/>
      <c r="F125" s="90"/>
      <c r="G125" s="37"/>
      <c r="H125" s="37"/>
      <c r="I125" s="52"/>
      <c r="J125" s="53"/>
      <c r="K125" s="54"/>
      <c r="L125" s="55"/>
      <c r="M125" s="96"/>
      <c r="N125" s="69"/>
    </row>
    <row r="126">
      <c r="A126" s="87"/>
      <c r="B126" s="88"/>
      <c r="C126" s="73"/>
      <c r="D126" s="49"/>
      <c r="E126" s="89"/>
      <c r="F126" s="90"/>
      <c r="G126" s="37"/>
      <c r="H126" s="37"/>
      <c r="I126" s="52"/>
      <c r="J126" s="53"/>
      <c r="K126" s="54"/>
      <c r="L126" s="55"/>
      <c r="M126" s="96"/>
      <c r="N126" s="69"/>
    </row>
    <row r="127">
      <c r="A127" s="69"/>
      <c r="B127" s="93"/>
      <c r="C127" s="70"/>
      <c r="D127" s="49"/>
      <c r="E127" s="89"/>
      <c r="F127" s="90"/>
      <c r="G127" s="37"/>
      <c r="H127" s="37"/>
      <c r="I127" s="52"/>
      <c r="J127" s="53"/>
      <c r="K127" s="54"/>
      <c r="L127" s="55"/>
      <c r="M127" s="96"/>
      <c r="N127" s="69"/>
    </row>
    <row r="128">
      <c r="A128" s="87"/>
      <c r="B128" s="88"/>
      <c r="C128" s="73"/>
      <c r="D128" s="49"/>
      <c r="E128" s="89"/>
      <c r="F128" s="90"/>
      <c r="G128" s="37"/>
      <c r="H128" s="37"/>
      <c r="I128" s="52"/>
      <c r="J128" s="53"/>
      <c r="K128" s="54"/>
      <c r="L128" s="55"/>
      <c r="M128" s="96"/>
      <c r="N128" s="69"/>
    </row>
    <row r="129">
      <c r="A129" s="87"/>
      <c r="B129" s="88"/>
      <c r="C129" s="70"/>
      <c r="D129" s="49"/>
      <c r="E129" s="89"/>
      <c r="F129" s="90"/>
      <c r="G129" s="37"/>
      <c r="H129" s="37"/>
      <c r="I129" s="52"/>
      <c r="J129" s="53"/>
      <c r="K129" s="54"/>
      <c r="L129" s="55"/>
      <c r="M129" s="96"/>
      <c r="N129" s="69"/>
    </row>
    <row r="130">
      <c r="A130" s="69"/>
      <c r="B130" s="93"/>
      <c r="C130" s="70"/>
      <c r="D130" s="49"/>
      <c r="E130" s="89"/>
      <c r="F130" s="90"/>
      <c r="G130" s="37"/>
      <c r="H130" s="37"/>
      <c r="I130" s="52"/>
      <c r="J130" s="53"/>
      <c r="K130" s="54"/>
      <c r="L130" s="55"/>
      <c r="M130" s="96"/>
      <c r="N130" s="69"/>
    </row>
    <row r="131">
      <c r="A131" s="69"/>
      <c r="B131" s="93"/>
      <c r="C131" s="70"/>
      <c r="D131" s="49"/>
      <c r="E131" s="89"/>
      <c r="F131" s="90"/>
      <c r="G131" s="37"/>
      <c r="H131" s="37"/>
      <c r="I131" s="52"/>
      <c r="J131" s="53"/>
      <c r="K131" s="54"/>
      <c r="L131" s="55"/>
      <c r="M131" s="96"/>
      <c r="N131" s="69"/>
    </row>
    <row r="132">
      <c r="A132" s="87"/>
      <c r="B132" s="88"/>
      <c r="C132" s="70"/>
      <c r="D132" s="49"/>
      <c r="E132" s="89"/>
      <c r="F132" s="90"/>
      <c r="G132" s="37"/>
      <c r="H132" s="37"/>
      <c r="I132" s="52"/>
      <c r="J132" s="53"/>
      <c r="K132" s="54"/>
      <c r="L132" s="55"/>
      <c r="M132" s="96"/>
      <c r="N132" s="69"/>
    </row>
    <row r="133">
      <c r="A133" s="87"/>
      <c r="B133" s="88"/>
      <c r="C133" s="73"/>
      <c r="D133" s="49"/>
      <c r="E133" s="89"/>
      <c r="F133" s="90"/>
      <c r="G133" s="37"/>
      <c r="H133" s="37"/>
      <c r="I133" s="52"/>
      <c r="J133" s="53"/>
      <c r="K133" s="54"/>
      <c r="L133" s="55"/>
      <c r="M133" s="96"/>
      <c r="N133" s="69"/>
    </row>
    <row r="134">
      <c r="A134" s="87"/>
      <c r="B134" s="88"/>
      <c r="C134" s="70"/>
      <c r="D134" s="49"/>
      <c r="E134" s="89"/>
      <c r="F134" s="90"/>
      <c r="G134" s="37"/>
      <c r="H134" s="37"/>
      <c r="I134" s="52"/>
      <c r="J134" s="53"/>
      <c r="K134" s="54"/>
      <c r="L134" s="55"/>
      <c r="M134" s="96"/>
      <c r="N134" s="69"/>
    </row>
    <row r="135">
      <c r="A135" s="87"/>
      <c r="B135" s="88"/>
      <c r="C135" s="70"/>
      <c r="D135" s="49"/>
      <c r="E135" s="89"/>
      <c r="F135" s="90"/>
      <c r="G135" s="37"/>
      <c r="H135" s="37"/>
      <c r="I135" s="52"/>
      <c r="J135" s="53"/>
      <c r="K135" s="54"/>
      <c r="L135" s="55"/>
      <c r="M135" s="96"/>
      <c r="N135" s="69"/>
    </row>
    <row r="136">
      <c r="A136" s="87"/>
      <c r="B136" s="88"/>
      <c r="C136" s="73"/>
      <c r="D136" s="72"/>
      <c r="E136" s="89"/>
      <c r="F136" s="90"/>
      <c r="G136" s="73"/>
      <c r="H136" s="72"/>
      <c r="I136" s="72"/>
      <c r="J136" s="74"/>
      <c r="K136" s="75"/>
      <c r="L136" s="76"/>
      <c r="M136" s="68"/>
      <c r="N136" s="69"/>
    </row>
    <row r="137">
      <c r="A137" s="87"/>
      <c r="B137" s="88"/>
      <c r="C137" s="73"/>
      <c r="D137" s="72"/>
      <c r="E137" s="89"/>
      <c r="F137" s="90"/>
      <c r="G137" s="73"/>
      <c r="H137" s="72"/>
      <c r="I137" s="72"/>
      <c r="J137" s="74"/>
      <c r="K137" s="75"/>
      <c r="L137" s="76"/>
      <c r="M137" s="68"/>
      <c r="N137" s="69"/>
    </row>
    <row r="138">
      <c r="A138" s="87"/>
      <c r="B138" s="88"/>
      <c r="C138" s="73"/>
      <c r="D138" s="72"/>
      <c r="E138" s="89"/>
      <c r="F138" s="90"/>
      <c r="G138" s="73"/>
      <c r="H138" s="72"/>
      <c r="I138" s="72"/>
      <c r="J138" s="74"/>
      <c r="K138" s="75"/>
      <c r="L138" s="76"/>
      <c r="M138" s="68"/>
      <c r="N138" s="69"/>
    </row>
    <row r="139">
      <c r="A139" s="87"/>
      <c r="B139" s="88"/>
      <c r="C139" s="73"/>
      <c r="D139" s="72"/>
      <c r="E139" s="89"/>
      <c r="F139" s="90"/>
      <c r="G139" s="73"/>
      <c r="H139" s="72"/>
      <c r="I139" s="72"/>
      <c r="J139" s="74"/>
      <c r="K139" s="75"/>
      <c r="L139" s="76"/>
      <c r="M139" s="68"/>
      <c r="N139" s="69"/>
    </row>
    <row r="140">
      <c r="A140" s="87"/>
      <c r="B140" s="88"/>
      <c r="C140" s="73"/>
      <c r="D140" s="72"/>
      <c r="E140" s="89"/>
      <c r="F140" s="90"/>
      <c r="G140" s="73"/>
      <c r="H140" s="72"/>
      <c r="I140" s="72"/>
      <c r="J140" s="74"/>
      <c r="K140" s="75"/>
      <c r="L140" s="76"/>
      <c r="M140" s="68"/>
      <c r="N140" s="69"/>
    </row>
    <row r="141">
      <c r="A141" s="87"/>
      <c r="B141" s="88"/>
      <c r="C141" s="73"/>
      <c r="D141" s="72"/>
      <c r="E141" s="89"/>
      <c r="F141" s="90"/>
      <c r="G141" s="73"/>
      <c r="H141" s="72"/>
      <c r="I141" s="72"/>
      <c r="J141" s="74"/>
      <c r="K141" s="75"/>
      <c r="L141" s="76"/>
      <c r="M141" s="68"/>
      <c r="N141" s="69"/>
    </row>
    <row r="142">
      <c r="A142" s="87"/>
      <c r="B142" s="88"/>
      <c r="C142" s="73"/>
      <c r="D142" s="72"/>
      <c r="E142" s="89"/>
      <c r="F142" s="90"/>
      <c r="G142" s="73"/>
      <c r="H142" s="72"/>
      <c r="I142" s="72"/>
      <c r="J142" s="74"/>
      <c r="K142" s="75"/>
      <c r="L142" s="76"/>
      <c r="M142" s="68"/>
      <c r="N142" s="69"/>
    </row>
    <row r="143">
      <c r="A143" s="87"/>
      <c r="B143" s="88"/>
      <c r="C143" s="73"/>
      <c r="D143" s="72"/>
      <c r="E143" s="89"/>
      <c r="F143" s="90"/>
      <c r="G143" s="73"/>
      <c r="H143" s="72"/>
      <c r="I143" s="72"/>
      <c r="J143" s="74"/>
      <c r="K143" s="75"/>
      <c r="L143" s="76"/>
      <c r="M143" s="68"/>
      <c r="N143" s="69"/>
    </row>
    <row r="144">
      <c r="A144" s="87"/>
      <c r="B144" s="88"/>
      <c r="C144" s="73"/>
      <c r="D144" s="72"/>
      <c r="E144" s="89"/>
      <c r="F144" s="90"/>
      <c r="G144" s="73"/>
      <c r="H144" s="72"/>
      <c r="I144" s="72"/>
      <c r="J144" s="74"/>
      <c r="K144" s="75"/>
      <c r="L144" s="76"/>
      <c r="M144" s="68"/>
      <c r="N144" s="69"/>
    </row>
    <row r="145">
      <c r="A145" s="87"/>
      <c r="B145" s="88"/>
      <c r="C145" s="73"/>
      <c r="D145" s="72"/>
      <c r="E145" s="89"/>
      <c r="F145" s="90"/>
      <c r="G145" s="73"/>
      <c r="H145" s="72"/>
      <c r="I145" s="72"/>
      <c r="J145" s="74"/>
      <c r="K145" s="75"/>
      <c r="L145" s="76"/>
      <c r="M145" s="68"/>
      <c r="N145" s="69"/>
    </row>
    <row r="146">
      <c r="A146" s="87"/>
      <c r="B146" s="88"/>
      <c r="C146" s="73"/>
      <c r="D146" s="72"/>
      <c r="E146" s="89"/>
      <c r="F146" s="90"/>
      <c r="G146" s="73"/>
      <c r="H146" s="72"/>
      <c r="I146" s="72"/>
      <c r="J146" s="74"/>
      <c r="K146" s="75"/>
      <c r="L146" s="76"/>
      <c r="M146" s="68"/>
      <c r="N146" s="69"/>
    </row>
    <row r="147">
      <c r="A147" s="87"/>
      <c r="B147" s="88"/>
      <c r="C147" s="73"/>
      <c r="D147" s="72"/>
      <c r="E147" s="89"/>
      <c r="F147" s="90"/>
      <c r="G147" s="73"/>
      <c r="H147" s="72"/>
      <c r="I147" s="72"/>
      <c r="J147" s="74"/>
      <c r="K147" s="75"/>
      <c r="L147" s="76"/>
      <c r="M147" s="68"/>
      <c r="N147" s="69"/>
    </row>
    <row r="148">
      <c r="A148" s="87"/>
      <c r="B148" s="88"/>
      <c r="C148" s="73"/>
      <c r="D148" s="72"/>
      <c r="E148" s="89"/>
      <c r="F148" s="90"/>
      <c r="G148" s="73"/>
      <c r="H148" s="72"/>
      <c r="I148" s="72"/>
      <c r="J148" s="74"/>
      <c r="K148" s="75"/>
      <c r="L148" s="76"/>
      <c r="M148" s="68"/>
      <c r="N148" s="69"/>
    </row>
    <row r="149">
      <c r="A149" s="87"/>
      <c r="B149" s="88"/>
      <c r="C149" s="73"/>
      <c r="D149" s="72"/>
      <c r="E149" s="89"/>
      <c r="F149" s="90"/>
      <c r="G149" s="73"/>
      <c r="H149" s="72"/>
      <c r="I149" s="72"/>
      <c r="J149" s="74"/>
      <c r="K149" s="75"/>
      <c r="L149" s="76"/>
      <c r="M149" s="68"/>
      <c r="N149" s="69"/>
    </row>
    <row r="150">
      <c r="A150" s="87"/>
      <c r="B150" s="88"/>
      <c r="C150" s="73"/>
      <c r="D150" s="72"/>
      <c r="E150" s="89"/>
      <c r="F150" s="90"/>
      <c r="G150" s="73"/>
      <c r="H150" s="72"/>
      <c r="I150" s="72"/>
      <c r="J150" s="74"/>
      <c r="K150" s="75"/>
      <c r="L150" s="76"/>
      <c r="M150" s="68"/>
      <c r="N150" s="69"/>
    </row>
    <row r="151">
      <c r="A151" s="87"/>
      <c r="B151" s="88"/>
      <c r="C151" s="73"/>
      <c r="D151" s="72"/>
      <c r="E151" s="89"/>
      <c r="F151" s="90"/>
      <c r="G151" s="73"/>
      <c r="H151" s="72"/>
      <c r="I151" s="72"/>
      <c r="J151" s="74"/>
      <c r="K151" s="75"/>
      <c r="L151" s="76"/>
      <c r="M151" s="68"/>
      <c r="N151" s="69"/>
    </row>
    <row r="152">
      <c r="A152" s="87"/>
      <c r="B152" s="88"/>
      <c r="C152" s="73"/>
      <c r="D152" s="72"/>
      <c r="E152" s="89"/>
      <c r="F152" s="90"/>
      <c r="G152" s="73"/>
      <c r="H152" s="72"/>
      <c r="I152" s="72"/>
      <c r="J152" s="74"/>
      <c r="K152" s="75"/>
      <c r="L152" s="76"/>
      <c r="M152" s="68"/>
      <c r="N152" s="69"/>
    </row>
    <row r="153">
      <c r="A153" s="87"/>
      <c r="B153" s="88"/>
      <c r="C153" s="73"/>
      <c r="D153" s="72"/>
      <c r="E153" s="89"/>
      <c r="F153" s="90"/>
      <c r="G153" s="73"/>
      <c r="H153" s="72"/>
      <c r="I153" s="72"/>
      <c r="J153" s="74"/>
      <c r="K153" s="75"/>
      <c r="L153" s="76"/>
      <c r="M153" s="68"/>
      <c r="N153" s="69"/>
    </row>
    <row r="154">
      <c r="A154" s="87"/>
      <c r="B154" s="88"/>
      <c r="C154" s="73"/>
      <c r="D154" s="72"/>
      <c r="E154" s="89"/>
      <c r="F154" s="90"/>
      <c r="G154" s="73"/>
      <c r="H154" s="72"/>
      <c r="I154" s="72"/>
      <c r="J154" s="74"/>
      <c r="K154" s="75"/>
      <c r="L154" s="76"/>
      <c r="M154" s="68"/>
      <c r="N154" s="69"/>
    </row>
    <row r="155">
      <c r="A155" s="87"/>
      <c r="B155" s="88"/>
      <c r="C155" s="73"/>
      <c r="D155" s="72"/>
      <c r="E155" s="89"/>
      <c r="F155" s="90"/>
      <c r="G155" s="73"/>
      <c r="H155" s="72"/>
      <c r="I155" s="72"/>
      <c r="J155" s="74"/>
      <c r="K155" s="75"/>
      <c r="L155" s="76"/>
      <c r="M155" s="68"/>
      <c r="N155" s="69"/>
    </row>
    <row r="156">
      <c r="A156" s="87"/>
      <c r="B156" s="88"/>
      <c r="C156" s="73"/>
      <c r="D156" s="72"/>
      <c r="E156" s="89"/>
      <c r="F156" s="90"/>
      <c r="G156" s="73"/>
      <c r="H156" s="72"/>
      <c r="I156" s="72"/>
      <c r="J156" s="74"/>
      <c r="K156" s="75"/>
      <c r="L156" s="76"/>
      <c r="M156" s="68"/>
      <c r="N156" s="69"/>
    </row>
    <row r="157">
      <c r="A157" s="87"/>
      <c r="B157" s="88"/>
      <c r="C157" s="73"/>
      <c r="D157" s="72"/>
      <c r="E157" s="89"/>
      <c r="F157" s="90"/>
      <c r="G157" s="73"/>
      <c r="H157" s="72"/>
      <c r="I157" s="72"/>
      <c r="J157" s="74"/>
      <c r="K157" s="75"/>
      <c r="L157" s="76"/>
      <c r="M157" s="68"/>
      <c r="N157" s="69"/>
    </row>
    <row r="158">
      <c r="A158" s="87"/>
      <c r="B158" s="88"/>
      <c r="C158" s="73"/>
      <c r="D158" s="72"/>
      <c r="E158" s="89"/>
      <c r="F158" s="90"/>
      <c r="G158" s="73"/>
      <c r="H158" s="72"/>
      <c r="I158" s="72"/>
      <c r="J158" s="74"/>
      <c r="K158" s="75"/>
      <c r="L158" s="76"/>
      <c r="M158" s="68"/>
      <c r="N158" s="69"/>
    </row>
    <row r="159">
      <c r="A159" s="87"/>
      <c r="B159" s="88"/>
      <c r="C159" s="73"/>
      <c r="D159" s="72"/>
      <c r="E159" s="89"/>
      <c r="F159" s="90"/>
      <c r="G159" s="73"/>
      <c r="H159" s="72"/>
      <c r="I159" s="72"/>
      <c r="J159" s="74"/>
      <c r="K159" s="75"/>
      <c r="L159" s="76"/>
      <c r="M159" s="68"/>
      <c r="N159" s="69"/>
    </row>
    <row r="160">
      <c r="A160" s="87"/>
      <c r="B160" s="88"/>
      <c r="C160" s="73"/>
      <c r="D160" s="72"/>
      <c r="E160" s="89"/>
      <c r="F160" s="90"/>
      <c r="G160" s="73"/>
      <c r="H160" s="72"/>
      <c r="I160" s="72"/>
      <c r="J160" s="74"/>
      <c r="K160" s="75"/>
      <c r="L160" s="76"/>
      <c r="M160" s="68"/>
      <c r="N160" s="69"/>
    </row>
    <row r="161">
      <c r="A161" s="87"/>
      <c r="B161" s="88"/>
      <c r="C161" s="73"/>
      <c r="D161" s="72"/>
      <c r="E161" s="89"/>
      <c r="F161" s="90"/>
      <c r="G161" s="73"/>
      <c r="H161" s="72"/>
      <c r="I161" s="72"/>
      <c r="J161" s="74"/>
      <c r="K161" s="75"/>
      <c r="L161" s="76"/>
      <c r="M161" s="68"/>
      <c r="N161" s="69"/>
    </row>
    <row r="162">
      <c r="A162" s="87"/>
      <c r="B162" s="88"/>
      <c r="C162" s="73"/>
      <c r="D162" s="72"/>
      <c r="E162" s="89"/>
      <c r="F162" s="90"/>
      <c r="G162" s="73"/>
      <c r="H162" s="72"/>
      <c r="I162" s="72"/>
      <c r="J162" s="74"/>
      <c r="K162" s="75"/>
      <c r="L162" s="76"/>
      <c r="M162" s="68"/>
      <c r="N162" s="69"/>
    </row>
    <row r="163">
      <c r="A163" s="87"/>
      <c r="B163" s="88"/>
      <c r="C163" s="73"/>
      <c r="D163" s="72"/>
      <c r="E163" s="89"/>
      <c r="F163" s="90"/>
      <c r="G163" s="73"/>
      <c r="H163" s="72"/>
      <c r="I163" s="72"/>
      <c r="J163" s="74"/>
      <c r="K163" s="75"/>
      <c r="L163" s="76"/>
      <c r="M163" s="68"/>
      <c r="N163" s="69"/>
    </row>
    <row r="164">
      <c r="A164" s="87"/>
      <c r="B164" s="88"/>
      <c r="C164" s="73"/>
      <c r="D164" s="72"/>
      <c r="E164" s="89"/>
      <c r="F164" s="90"/>
      <c r="G164" s="73"/>
      <c r="H164" s="72"/>
      <c r="I164" s="72"/>
      <c r="J164" s="74"/>
      <c r="K164" s="75"/>
      <c r="L164" s="76"/>
      <c r="M164" s="68"/>
      <c r="N164" s="69"/>
    </row>
    <row r="165">
      <c r="A165" s="87"/>
      <c r="B165" s="88"/>
      <c r="C165" s="73"/>
      <c r="D165" s="72"/>
      <c r="E165" s="89"/>
      <c r="F165" s="90"/>
      <c r="G165" s="73"/>
      <c r="H165" s="72"/>
      <c r="I165" s="72"/>
      <c r="J165" s="74"/>
      <c r="K165" s="75"/>
      <c r="L165" s="76"/>
      <c r="M165" s="68"/>
      <c r="N165" s="69"/>
    </row>
    <row r="166">
      <c r="A166" s="87"/>
      <c r="B166" s="88"/>
      <c r="C166" s="73"/>
      <c r="D166" s="72"/>
      <c r="E166" s="89"/>
      <c r="F166" s="90"/>
      <c r="G166" s="73"/>
      <c r="H166" s="72"/>
      <c r="I166" s="72"/>
      <c r="J166" s="74"/>
      <c r="K166" s="75"/>
      <c r="L166" s="76"/>
      <c r="M166" s="68"/>
      <c r="N166" s="69"/>
    </row>
    <row r="167">
      <c r="A167" s="87"/>
      <c r="B167" s="88"/>
      <c r="C167" s="73"/>
      <c r="D167" s="72"/>
      <c r="E167" s="89"/>
      <c r="F167" s="90"/>
      <c r="G167" s="73"/>
      <c r="H167" s="72"/>
      <c r="I167" s="72"/>
      <c r="J167" s="74"/>
      <c r="K167" s="75"/>
      <c r="L167" s="76"/>
      <c r="M167" s="68"/>
      <c r="N167" s="69"/>
    </row>
    <row r="168">
      <c r="A168" s="87"/>
      <c r="B168" s="88"/>
      <c r="C168" s="73"/>
      <c r="D168" s="72"/>
      <c r="E168" s="89"/>
      <c r="F168" s="90"/>
      <c r="G168" s="73"/>
      <c r="H168" s="72"/>
      <c r="I168" s="72"/>
      <c r="J168" s="74"/>
      <c r="K168" s="75"/>
      <c r="L168" s="76"/>
      <c r="M168" s="68"/>
      <c r="N168" s="69"/>
    </row>
    <row r="169">
      <c r="A169" s="87"/>
      <c r="B169" s="88"/>
      <c r="C169" s="73"/>
      <c r="D169" s="72"/>
      <c r="E169" s="89"/>
      <c r="F169" s="90"/>
      <c r="G169" s="73"/>
      <c r="H169" s="72"/>
      <c r="I169" s="72"/>
      <c r="J169" s="74"/>
      <c r="K169" s="75"/>
      <c r="L169" s="76"/>
      <c r="M169" s="68"/>
      <c r="N169" s="69"/>
    </row>
    <row r="170">
      <c r="A170" s="87"/>
      <c r="B170" s="88"/>
      <c r="C170" s="73"/>
      <c r="D170" s="72"/>
      <c r="E170" s="89"/>
      <c r="F170" s="90"/>
      <c r="G170" s="73"/>
      <c r="H170" s="72"/>
      <c r="I170" s="72"/>
      <c r="J170" s="74"/>
      <c r="K170" s="75"/>
      <c r="L170" s="76"/>
      <c r="M170" s="68"/>
      <c r="N170" s="69"/>
    </row>
    <row r="171">
      <c r="A171" s="87"/>
      <c r="B171" s="88"/>
      <c r="C171" s="73"/>
      <c r="D171" s="72"/>
      <c r="E171" s="89"/>
      <c r="F171" s="90"/>
      <c r="G171" s="73"/>
      <c r="H171" s="72"/>
      <c r="I171" s="72"/>
      <c r="J171" s="74"/>
      <c r="K171" s="75"/>
      <c r="L171" s="76"/>
      <c r="M171" s="68"/>
      <c r="N171" s="69"/>
    </row>
    <row r="172">
      <c r="A172" s="87"/>
      <c r="B172" s="88"/>
      <c r="C172" s="73"/>
      <c r="D172" s="72"/>
      <c r="E172" s="89"/>
      <c r="F172" s="90"/>
      <c r="G172" s="73"/>
      <c r="H172" s="72"/>
      <c r="I172" s="72"/>
      <c r="J172" s="74"/>
      <c r="K172" s="75"/>
      <c r="L172" s="76"/>
      <c r="M172" s="68"/>
      <c r="N172" s="69"/>
    </row>
    <row r="173">
      <c r="A173" s="87"/>
      <c r="B173" s="88"/>
      <c r="C173" s="73"/>
      <c r="D173" s="72"/>
      <c r="E173" s="89"/>
      <c r="F173" s="90"/>
      <c r="G173" s="73"/>
      <c r="H173" s="72"/>
      <c r="I173" s="72"/>
      <c r="J173" s="74"/>
      <c r="K173" s="75"/>
      <c r="L173" s="76"/>
      <c r="M173" s="68"/>
      <c r="N173" s="69"/>
    </row>
    <row r="174">
      <c r="A174" s="87"/>
      <c r="B174" s="88"/>
      <c r="C174" s="73"/>
      <c r="D174" s="72"/>
      <c r="E174" s="89"/>
      <c r="F174" s="90"/>
      <c r="G174" s="73"/>
      <c r="H174" s="72"/>
      <c r="I174" s="72"/>
      <c r="J174" s="74"/>
      <c r="K174" s="75"/>
      <c r="L174" s="76"/>
      <c r="M174" s="68"/>
      <c r="N174" s="69"/>
    </row>
    <row r="175">
      <c r="A175" s="87"/>
      <c r="B175" s="88"/>
      <c r="C175" s="73"/>
      <c r="D175" s="72"/>
      <c r="E175" s="89"/>
      <c r="F175" s="90"/>
      <c r="G175" s="73"/>
      <c r="H175" s="72"/>
      <c r="I175" s="72"/>
      <c r="J175" s="74"/>
      <c r="K175" s="75"/>
      <c r="L175" s="76"/>
      <c r="M175" s="68"/>
      <c r="N175" s="69"/>
    </row>
    <row r="176">
      <c r="A176" s="87"/>
      <c r="B176" s="88"/>
      <c r="C176" s="73"/>
      <c r="D176" s="72"/>
      <c r="E176" s="89"/>
      <c r="F176" s="90"/>
      <c r="G176" s="73"/>
      <c r="H176" s="72"/>
      <c r="I176" s="72"/>
      <c r="J176" s="74"/>
      <c r="K176" s="75"/>
      <c r="L176" s="76"/>
      <c r="M176" s="68"/>
      <c r="N176" s="69"/>
    </row>
    <row r="177">
      <c r="A177" s="87"/>
      <c r="B177" s="88"/>
      <c r="C177" s="73"/>
      <c r="D177" s="72"/>
      <c r="E177" s="89"/>
      <c r="F177" s="90"/>
      <c r="G177" s="73"/>
      <c r="H177" s="72"/>
      <c r="I177" s="72"/>
      <c r="J177" s="74"/>
      <c r="K177" s="75"/>
      <c r="L177" s="76"/>
      <c r="M177" s="68"/>
      <c r="N177" s="69"/>
    </row>
    <row r="178">
      <c r="A178" s="87"/>
      <c r="B178" s="88"/>
      <c r="C178" s="73"/>
      <c r="D178" s="72"/>
      <c r="E178" s="89"/>
      <c r="F178" s="90"/>
      <c r="G178" s="73"/>
      <c r="H178" s="72"/>
      <c r="I178" s="72"/>
      <c r="J178" s="74"/>
      <c r="K178" s="75"/>
      <c r="L178" s="76"/>
      <c r="M178" s="68"/>
      <c r="N178" s="69"/>
    </row>
    <row r="179">
      <c r="A179" s="87"/>
      <c r="B179" s="88"/>
      <c r="C179" s="73"/>
      <c r="D179" s="72"/>
      <c r="E179" s="89"/>
      <c r="F179" s="90"/>
      <c r="G179" s="73"/>
      <c r="H179" s="72"/>
      <c r="I179" s="72"/>
      <c r="J179" s="74"/>
      <c r="K179" s="75"/>
      <c r="L179" s="76"/>
      <c r="M179" s="68"/>
      <c r="N179" s="69"/>
    </row>
    <row r="180">
      <c r="A180" s="87"/>
      <c r="B180" s="88"/>
      <c r="C180" s="73"/>
      <c r="D180" s="72"/>
      <c r="E180" s="89"/>
      <c r="F180" s="90"/>
      <c r="G180" s="73"/>
      <c r="H180" s="72"/>
      <c r="I180" s="72"/>
      <c r="J180" s="74"/>
      <c r="K180" s="75"/>
      <c r="L180" s="76"/>
      <c r="M180" s="68"/>
      <c r="N180" s="69"/>
    </row>
    <row r="181">
      <c r="A181" s="87"/>
      <c r="B181" s="88"/>
      <c r="C181" s="73"/>
      <c r="D181" s="72"/>
      <c r="E181" s="89"/>
      <c r="F181" s="90"/>
      <c r="G181" s="73"/>
      <c r="H181" s="72"/>
      <c r="I181" s="72"/>
      <c r="J181" s="74"/>
      <c r="K181" s="75"/>
      <c r="L181" s="76"/>
      <c r="M181" s="68"/>
      <c r="N181" s="69"/>
    </row>
    <row r="182">
      <c r="A182" s="87"/>
      <c r="B182" s="88"/>
      <c r="C182" s="73"/>
      <c r="D182" s="72"/>
      <c r="E182" s="89"/>
      <c r="F182" s="90"/>
      <c r="G182" s="73"/>
      <c r="H182" s="72"/>
      <c r="I182" s="72"/>
      <c r="J182" s="74"/>
      <c r="K182" s="75"/>
      <c r="L182" s="76"/>
      <c r="M182" s="68"/>
      <c r="N182" s="69"/>
    </row>
    <row r="183">
      <c r="A183" s="87"/>
      <c r="B183" s="88"/>
      <c r="C183" s="73"/>
      <c r="D183" s="72"/>
      <c r="E183" s="89"/>
      <c r="F183" s="90"/>
      <c r="G183" s="73"/>
      <c r="H183" s="72"/>
      <c r="I183" s="72"/>
      <c r="J183" s="74"/>
      <c r="K183" s="75"/>
      <c r="L183" s="76"/>
      <c r="M183" s="68"/>
      <c r="N183" s="69"/>
    </row>
    <row r="184">
      <c r="A184" s="87"/>
      <c r="B184" s="88"/>
      <c r="C184" s="73"/>
      <c r="D184" s="72"/>
      <c r="E184" s="89"/>
      <c r="F184" s="90"/>
      <c r="G184" s="73"/>
      <c r="H184" s="72"/>
      <c r="I184" s="72"/>
      <c r="J184" s="74"/>
      <c r="K184" s="75"/>
      <c r="L184" s="76"/>
      <c r="M184" s="68"/>
      <c r="N184" s="69"/>
    </row>
    <row r="185">
      <c r="A185" s="87"/>
      <c r="B185" s="88"/>
      <c r="C185" s="73"/>
      <c r="D185" s="72"/>
      <c r="E185" s="89"/>
      <c r="F185" s="90"/>
      <c r="G185" s="73"/>
      <c r="H185" s="72"/>
      <c r="I185" s="72"/>
      <c r="J185" s="74"/>
      <c r="K185" s="75"/>
      <c r="L185" s="76"/>
      <c r="M185" s="68"/>
      <c r="N185" s="69"/>
    </row>
    <row r="186">
      <c r="A186" s="87"/>
      <c r="B186" s="88"/>
      <c r="C186" s="73"/>
      <c r="D186" s="72"/>
      <c r="E186" s="89"/>
      <c r="F186" s="90"/>
      <c r="G186" s="73"/>
      <c r="H186" s="72"/>
      <c r="I186" s="72"/>
      <c r="J186" s="74"/>
      <c r="K186" s="75"/>
      <c r="L186" s="76"/>
      <c r="M186" s="68"/>
      <c r="N186" s="69"/>
    </row>
    <row r="187">
      <c r="A187" s="87"/>
      <c r="B187" s="88"/>
      <c r="C187" s="73"/>
      <c r="D187" s="72"/>
      <c r="E187" s="89"/>
      <c r="F187" s="90"/>
      <c r="G187" s="73"/>
      <c r="H187" s="72"/>
      <c r="I187" s="72"/>
      <c r="J187" s="74"/>
      <c r="K187" s="75"/>
      <c r="L187" s="76"/>
      <c r="M187" s="68"/>
      <c r="N187" s="69"/>
    </row>
    <row r="188">
      <c r="A188" s="87"/>
      <c r="B188" s="88"/>
      <c r="C188" s="73"/>
      <c r="D188" s="72"/>
      <c r="E188" s="89"/>
      <c r="F188" s="90"/>
      <c r="G188" s="73"/>
      <c r="H188" s="72"/>
      <c r="I188" s="72"/>
      <c r="J188" s="74"/>
      <c r="K188" s="75"/>
      <c r="L188" s="76"/>
      <c r="M188" s="68"/>
      <c r="N188" s="69"/>
    </row>
    <row r="189">
      <c r="A189" s="87"/>
      <c r="B189" s="88"/>
      <c r="C189" s="73"/>
      <c r="D189" s="72"/>
      <c r="E189" s="89"/>
      <c r="F189" s="90"/>
      <c r="G189" s="73"/>
      <c r="H189" s="72"/>
      <c r="I189" s="72"/>
      <c r="J189" s="74"/>
      <c r="K189" s="75"/>
      <c r="L189" s="76"/>
      <c r="M189" s="68"/>
      <c r="N189" s="69"/>
    </row>
    <row r="190">
      <c r="A190" s="87"/>
      <c r="B190" s="88"/>
      <c r="C190" s="73"/>
      <c r="D190" s="72"/>
      <c r="E190" s="89"/>
      <c r="F190" s="90"/>
      <c r="G190" s="73"/>
      <c r="H190" s="72"/>
      <c r="I190" s="72"/>
      <c r="J190" s="74"/>
      <c r="K190" s="75"/>
      <c r="L190" s="76"/>
      <c r="M190" s="68"/>
      <c r="N190" s="69"/>
    </row>
    <row r="191">
      <c r="A191" s="87"/>
      <c r="B191" s="88"/>
      <c r="C191" s="73"/>
      <c r="D191" s="72"/>
      <c r="E191" s="89"/>
      <c r="F191" s="90"/>
      <c r="G191" s="73"/>
      <c r="H191" s="72"/>
      <c r="I191" s="72"/>
      <c r="J191" s="74"/>
      <c r="K191" s="75"/>
      <c r="L191" s="76"/>
      <c r="M191" s="68"/>
      <c r="N191" s="69"/>
    </row>
    <row r="192">
      <c r="A192" s="87"/>
      <c r="B192" s="88"/>
      <c r="C192" s="73"/>
      <c r="D192" s="72"/>
      <c r="E192" s="89"/>
      <c r="F192" s="90"/>
      <c r="G192" s="73"/>
      <c r="H192" s="72"/>
      <c r="I192" s="72"/>
      <c r="J192" s="74"/>
      <c r="K192" s="75"/>
      <c r="L192" s="76"/>
      <c r="M192" s="68"/>
      <c r="N192" s="69"/>
    </row>
    <row r="193">
      <c r="A193" s="87"/>
      <c r="B193" s="88"/>
      <c r="C193" s="73"/>
      <c r="D193" s="72"/>
      <c r="E193" s="89"/>
      <c r="F193" s="90"/>
      <c r="G193" s="73"/>
      <c r="H193" s="72"/>
      <c r="I193" s="72"/>
      <c r="J193" s="74"/>
      <c r="K193" s="75"/>
      <c r="L193" s="76"/>
      <c r="M193" s="68"/>
      <c r="N193" s="69"/>
    </row>
    <row r="194">
      <c r="A194" s="87"/>
      <c r="B194" s="88"/>
      <c r="C194" s="73"/>
      <c r="D194" s="72"/>
      <c r="E194" s="89"/>
      <c r="F194" s="90"/>
      <c r="G194" s="73"/>
      <c r="H194" s="72"/>
      <c r="I194" s="72"/>
      <c r="J194" s="74"/>
      <c r="K194" s="75"/>
      <c r="L194" s="76"/>
      <c r="M194" s="68"/>
      <c r="N194" s="69"/>
    </row>
    <row r="195">
      <c r="A195" s="87"/>
      <c r="B195" s="88"/>
      <c r="C195" s="73"/>
      <c r="D195" s="72"/>
      <c r="E195" s="89"/>
      <c r="F195" s="90"/>
      <c r="G195" s="73"/>
      <c r="H195" s="72"/>
      <c r="I195" s="72"/>
      <c r="J195" s="74"/>
      <c r="K195" s="75"/>
      <c r="L195" s="76"/>
      <c r="M195" s="68"/>
      <c r="N195" s="69"/>
    </row>
    <row r="196">
      <c r="A196" s="87"/>
      <c r="B196" s="88"/>
      <c r="C196" s="73"/>
      <c r="D196" s="72"/>
      <c r="E196" s="89"/>
      <c r="F196" s="90"/>
      <c r="G196" s="73"/>
      <c r="H196" s="72"/>
      <c r="I196" s="72"/>
      <c r="J196" s="74"/>
      <c r="K196" s="75"/>
      <c r="L196" s="76"/>
      <c r="M196" s="68"/>
      <c r="N196" s="69"/>
    </row>
    <row r="197">
      <c r="A197" s="87"/>
      <c r="B197" s="88"/>
      <c r="C197" s="73"/>
      <c r="D197" s="72"/>
      <c r="E197" s="89"/>
      <c r="F197" s="90"/>
      <c r="G197" s="73"/>
      <c r="H197" s="72"/>
      <c r="I197" s="72"/>
      <c r="J197" s="74"/>
      <c r="K197" s="75"/>
      <c r="L197" s="76"/>
      <c r="M197" s="68"/>
      <c r="N197" s="69"/>
    </row>
    <row r="198">
      <c r="A198" s="87"/>
      <c r="B198" s="88"/>
      <c r="C198" s="73"/>
      <c r="D198" s="72"/>
      <c r="E198" s="89"/>
      <c r="F198" s="90"/>
      <c r="G198" s="73"/>
      <c r="H198" s="72"/>
      <c r="I198" s="72"/>
      <c r="J198" s="74"/>
      <c r="K198" s="75"/>
      <c r="L198" s="76"/>
      <c r="M198" s="68"/>
      <c r="N198" s="69"/>
    </row>
    <row r="199">
      <c r="A199" s="87"/>
      <c r="B199" s="88"/>
      <c r="C199" s="73"/>
      <c r="D199" s="72"/>
      <c r="E199" s="89"/>
      <c r="F199" s="90"/>
      <c r="G199" s="73"/>
      <c r="H199" s="72"/>
      <c r="I199" s="72"/>
      <c r="J199" s="74"/>
      <c r="K199" s="75"/>
      <c r="L199" s="76"/>
      <c r="M199" s="68"/>
      <c r="N199" s="69"/>
    </row>
    <row r="200">
      <c r="A200" s="87"/>
      <c r="B200" s="88"/>
      <c r="C200" s="73"/>
      <c r="D200" s="72"/>
      <c r="E200" s="89"/>
      <c r="F200" s="90"/>
      <c r="G200" s="73"/>
      <c r="H200" s="72"/>
      <c r="I200" s="72"/>
      <c r="J200" s="74"/>
      <c r="K200" s="75"/>
      <c r="L200" s="76"/>
      <c r="M200" s="68"/>
      <c r="N200" s="69"/>
    </row>
    <row r="201">
      <c r="A201" s="87"/>
      <c r="B201" s="88"/>
      <c r="C201" s="73"/>
      <c r="D201" s="72"/>
      <c r="E201" s="89"/>
      <c r="F201" s="90"/>
      <c r="G201" s="73"/>
      <c r="H201" s="72"/>
      <c r="I201" s="72"/>
      <c r="J201" s="74"/>
      <c r="K201" s="75"/>
      <c r="L201" s="76"/>
      <c r="M201" s="68"/>
      <c r="N201" s="69"/>
    </row>
    <row r="202">
      <c r="A202" s="87"/>
      <c r="B202" s="88"/>
      <c r="C202" s="73"/>
      <c r="D202" s="72"/>
      <c r="E202" s="89"/>
      <c r="F202" s="90"/>
      <c r="G202" s="73"/>
      <c r="H202" s="72"/>
      <c r="I202" s="72"/>
      <c r="J202" s="74"/>
      <c r="K202" s="75"/>
      <c r="L202" s="76"/>
      <c r="M202" s="68"/>
      <c r="N202" s="69"/>
    </row>
    <row r="203">
      <c r="A203" s="87"/>
      <c r="B203" s="88"/>
      <c r="C203" s="73"/>
      <c r="D203" s="72"/>
      <c r="E203" s="89"/>
      <c r="F203" s="90"/>
      <c r="G203" s="73"/>
      <c r="H203" s="72"/>
      <c r="I203" s="72"/>
      <c r="J203" s="74"/>
      <c r="K203" s="75"/>
      <c r="L203" s="76"/>
      <c r="M203" s="68"/>
      <c r="N203" s="69"/>
    </row>
    <row r="204">
      <c r="A204" s="87"/>
      <c r="B204" s="88"/>
      <c r="C204" s="73"/>
      <c r="D204" s="72"/>
      <c r="E204" s="89"/>
      <c r="F204" s="90"/>
      <c r="G204" s="73"/>
      <c r="H204" s="72"/>
      <c r="I204" s="72"/>
      <c r="J204" s="74"/>
      <c r="K204" s="75"/>
      <c r="L204" s="76"/>
      <c r="M204" s="68"/>
      <c r="N204" s="69"/>
    </row>
    <row r="205">
      <c r="A205" s="87"/>
      <c r="B205" s="88"/>
      <c r="C205" s="73"/>
      <c r="D205" s="72"/>
      <c r="E205" s="89"/>
      <c r="F205" s="90"/>
      <c r="G205" s="73"/>
      <c r="H205" s="72"/>
      <c r="I205" s="72"/>
      <c r="J205" s="74"/>
      <c r="K205" s="75"/>
      <c r="L205" s="76"/>
      <c r="M205" s="68"/>
      <c r="N205" s="69"/>
    </row>
    <row r="206">
      <c r="A206" s="87"/>
      <c r="B206" s="88"/>
      <c r="C206" s="73"/>
      <c r="D206" s="72"/>
      <c r="E206" s="89"/>
      <c r="F206" s="90"/>
      <c r="G206" s="73"/>
      <c r="H206" s="72"/>
      <c r="I206" s="72"/>
      <c r="J206" s="74"/>
      <c r="K206" s="75"/>
      <c r="L206" s="76"/>
      <c r="M206" s="68"/>
      <c r="N206" s="69"/>
    </row>
    <row r="207">
      <c r="A207" s="87"/>
      <c r="B207" s="88"/>
      <c r="C207" s="73"/>
      <c r="D207" s="72"/>
      <c r="E207" s="89"/>
      <c r="F207" s="90"/>
      <c r="G207" s="73"/>
      <c r="H207" s="72"/>
      <c r="I207" s="72"/>
      <c r="J207" s="74"/>
      <c r="K207" s="75"/>
      <c r="L207" s="76"/>
      <c r="M207" s="68"/>
      <c r="N207" s="69"/>
    </row>
    <row r="208">
      <c r="A208" s="87"/>
      <c r="B208" s="88"/>
      <c r="C208" s="73"/>
      <c r="D208" s="72"/>
      <c r="E208" s="89"/>
      <c r="F208" s="90"/>
      <c r="G208" s="73"/>
      <c r="H208" s="72"/>
      <c r="I208" s="72"/>
      <c r="J208" s="74"/>
      <c r="K208" s="75"/>
      <c r="L208" s="76"/>
      <c r="M208" s="68"/>
      <c r="N208" s="69"/>
    </row>
    <row r="209">
      <c r="A209" s="87"/>
      <c r="B209" s="88"/>
      <c r="C209" s="73"/>
      <c r="D209" s="72"/>
      <c r="E209" s="89"/>
      <c r="F209" s="90"/>
      <c r="G209" s="73"/>
      <c r="H209" s="72"/>
      <c r="I209" s="72"/>
      <c r="J209" s="74"/>
      <c r="K209" s="75"/>
      <c r="L209" s="76"/>
      <c r="M209" s="68"/>
      <c r="N209" s="69"/>
    </row>
    <row r="210">
      <c r="A210" s="87"/>
      <c r="B210" s="88"/>
      <c r="C210" s="73"/>
      <c r="D210" s="72"/>
      <c r="E210" s="89"/>
      <c r="F210" s="90"/>
      <c r="G210" s="73"/>
      <c r="H210" s="72"/>
      <c r="I210" s="72"/>
      <c r="J210" s="74"/>
      <c r="K210" s="75"/>
      <c r="L210" s="76"/>
      <c r="M210" s="68"/>
      <c r="N210" s="69"/>
    </row>
    <row r="211">
      <c r="A211" s="87"/>
      <c r="B211" s="88"/>
      <c r="C211" s="73"/>
      <c r="D211" s="72"/>
      <c r="E211" s="89"/>
      <c r="F211" s="90"/>
      <c r="G211" s="73"/>
      <c r="H211" s="72"/>
      <c r="I211" s="72"/>
      <c r="J211" s="74"/>
      <c r="K211" s="75"/>
      <c r="L211" s="76"/>
      <c r="M211" s="68"/>
      <c r="N211" s="69"/>
    </row>
    <row r="212">
      <c r="A212" s="87"/>
      <c r="B212" s="88"/>
      <c r="C212" s="73"/>
      <c r="D212" s="72"/>
      <c r="E212" s="89"/>
      <c r="F212" s="90"/>
      <c r="G212" s="73"/>
      <c r="H212" s="72"/>
      <c r="I212" s="72"/>
      <c r="J212" s="74"/>
      <c r="K212" s="75"/>
      <c r="L212" s="76"/>
      <c r="M212" s="68"/>
      <c r="N212" s="69"/>
    </row>
    <row r="213">
      <c r="A213" s="87"/>
      <c r="B213" s="88"/>
      <c r="C213" s="73"/>
      <c r="D213" s="72"/>
      <c r="E213" s="89"/>
      <c r="F213" s="90"/>
      <c r="G213" s="73"/>
      <c r="H213" s="72"/>
      <c r="I213" s="72"/>
      <c r="J213" s="74"/>
      <c r="K213" s="75"/>
      <c r="L213" s="76"/>
      <c r="M213" s="68"/>
      <c r="N213" s="69"/>
    </row>
    <row r="214">
      <c r="A214" s="87"/>
      <c r="B214" s="88"/>
      <c r="C214" s="73"/>
      <c r="D214" s="72"/>
      <c r="E214" s="89"/>
      <c r="F214" s="90"/>
      <c r="G214" s="73"/>
      <c r="H214" s="72"/>
      <c r="I214" s="72"/>
      <c r="J214" s="74"/>
      <c r="K214" s="75"/>
      <c r="L214" s="76"/>
      <c r="M214" s="68"/>
      <c r="N214" s="69"/>
    </row>
    <row r="215">
      <c r="A215" s="87"/>
      <c r="B215" s="88"/>
      <c r="C215" s="73"/>
      <c r="D215" s="72"/>
      <c r="E215" s="89"/>
      <c r="F215" s="90"/>
      <c r="G215" s="73"/>
      <c r="H215" s="72"/>
      <c r="I215" s="72"/>
      <c r="J215" s="74"/>
      <c r="K215" s="75"/>
      <c r="L215" s="76"/>
      <c r="M215" s="68"/>
      <c r="N215" s="69"/>
    </row>
    <row r="216">
      <c r="A216" s="87"/>
      <c r="B216" s="88"/>
      <c r="C216" s="73"/>
      <c r="D216" s="72"/>
      <c r="E216" s="89"/>
      <c r="F216" s="90"/>
      <c r="G216" s="73"/>
      <c r="H216" s="72"/>
      <c r="I216" s="72"/>
      <c r="J216" s="74"/>
      <c r="K216" s="75"/>
      <c r="L216" s="76"/>
      <c r="M216" s="68"/>
      <c r="N216" s="69"/>
    </row>
    <row r="217">
      <c r="A217" s="87"/>
      <c r="B217" s="88"/>
      <c r="C217" s="73"/>
      <c r="D217" s="72"/>
      <c r="E217" s="89"/>
      <c r="F217" s="90"/>
      <c r="G217" s="73"/>
      <c r="H217" s="72"/>
      <c r="I217" s="72"/>
      <c r="J217" s="74"/>
      <c r="K217" s="75"/>
      <c r="L217" s="76"/>
      <c r="M217" s="68"/>
      <c r="N217" s="69"/>
    </row>
    <row r="218">
      <c r="A218" s="87"/>
      <c r="B218" s="88"/>
      <c r="C218" s="73"/>
      <c r="D218" s="72"/>
      <c r="E218" s="89"/>
      <c r="F218" s="90"/>
      <c r="G218" s="73"/>
      <c r="H218" s="72"/>
      <c r="I218" s="72"/>
      <c r="J218" s="74"/>
      <c r="K218" s="75"/>
      <c r="L218" s="76"/>
      <c r="M218" s="68"/>
      <c r="N218" s="69"/>
    </row>
    <row r="219">
      <c r="A219" s="87"/>
      <c r="B219" s="88"/>
      <c r="C219" s="73"/>
      <c r="D219" s="72"/>
      <c r="E219" s="89"/>
      <c r="F219" s="90"/>
      <c r="G219" s="73"/>
      <c r="H219" s="72"/>
      <c r="I219" s="72"/>
      <c r="J219" s="74"/>
      <c r="K219" s="75"/>
      <c r="L219" s="76"/>
      <c r="M219" s="68"/>
      <c r="N219" s="69"/>
    </row>
    <row r="220">
      <c r="A220" s="87"/>
      <c r="B220" s="88"/>
      <c r="C220" s="73"/>
      <c r="D220" s="72"/>
      <c r="E220" s="89"/>
      <c r="F220" s="90"/>
      <c r="G220" s="73"/>
      <c r="H220" s="72"/>
      <c r="I220" s="72"/>
      <c r="J220" s="74"/>
      <c r="K220" s="75"/>
      <c r="L220" s="76"/>
      <c r="M220" s="68"/>
      <c r="N220" s="69"/>
    </row>
    <row r="221">
      <c r="A221" s="87"/>
      <c r="B221" s="88"/>
      <c r="C221" s="73"/>
      <c r="D221" s="72"/>
      <c r="E221" s="89"/>
      <c r="F221" s="90"/>
      <c r="G221" s="73"/>
      <c r="H221" s="72"/>
      <c r="I221" s="72"/>
      <c r="J221" s="74"/>
      <c r="K221" s="75"/>
      <c r="L221" s="76"/>
      <c r="M221" s="68"/>
      <c r="N221" s="69"/>
    </row>
    <row r="222">
      <c r="A222" s="87"/>
      <c r="B222" s="88"/>
      <c r="C222" s="73"/>
      <c r="D222" s="72"/>
      <c r="E222" s="89"/>
      <c r="F222" s="90"/>
      <c r="G222" s="73"/>
      <c r="H222" s="72"/>
      <c r="I222" s="72"/>
      <c r="J222" s="74"/>
      <c r="K222" s="75"/>
      <c r="L222" s="76"/>
      <c r="M222" s="68"/>
      <c r="N222" s="69"/>
    </row>
    <row r="223">
      <c r="A223" s="87"/>
      <c r="B223" s="88"/>
      <c r="C223" s="73"/>
      <c r="D223" s="72"/>
      <c r="E223" s="89"/>
      <c r="F223" s="90"/>
      <c r="G223" s="73"/>
      <c r="H223" s="72"/>
      <c r="I223" s="72"/>
      <c r="J223" s="74"/>
      <c r="K223" s="75"/>
      <c r="L223" s="76"/>
      <c r="M223" s="68"/>
      <c r="N223" s="69"/>
    </row>
    <row r="224">
      <c r="A224" s="87"/>
      <c r="B224" s="88"/>
      <c r="C224" s="73"/>
      <c r="D224" s="72"/>
      <c r="E224" s="89"/>
      <c r="F224" s="90"/>
      <c r="G224" s="73"/>
      <c r="H224" s="72"/>
      <c r="I224" s="72"/>
      <c r="J224" s="74"/>
      <c r="K224" s="75"/>
      <c r="L224" s="76"/>
      <c r="M224" s="68"/>
      <c r="N224" s="69"/>
    </row>
    <row r="225">
      <c r="A225" s="87"/>
      <c r="B225" s="88"/>
      <c r="C225" s="73"/>
      <c r="D225" s="72"/>
      <c r="E225" s="89"/>
      <c r="F225" s="90"/>
      <c r="G225" s="73"/>
      <c r="H225" s="72"/>
      <c r="I225" s="72"/>
      <c r="J225" s="74"/>
      <c r="K225" s="75"/>
      <c r="L225" s="76"/>
      <c r="M225" s="68"/>
      <c r="N225" s="69"/>
    </row>
    <row r="226">
      <c r="A226" s="87"/>
      <c r="B226" s="88"/>
      <c r="C226" s="73"/>
      <c r="D226" s="72"/>
      <c r="E226" s="89"/>
      <c r="F226" s="90"/>
      <c r="G226" s="73"/>
      <c r="H226" s="72"/>
      <c r="I226" s="72"/>
      <c r="J226" s="74"/>
      <c r="K226" s="75"/>
      <c r="L226" s="76"/>
      <c r="M226" s="68"/>
      <c r="N226" s="69"/>
    </row>
    <row r="227">
      <c r="A227" s="87"/>
      <c r="B227" s="88"/>
      <c r="C227" s="73"/>
      <c r="D227" s="72"/>
      <c r="E227" s="89"/>
      <c r="F227" s="90"/>
      <c r="G227" s="73"/>
      <c r="H227" s="72"/>
      <c r="I227" s="72"/>
      <c r="J227" s="74"/>
      <c r="K227" s="75"/>
      <c r="L227" s="76"/>
      <c r="M227" s="68"/>
      <c r="N227" s="69"/>
    </row>
    <row r="228">
      <c r="A228" s="87"/>
      <c r="B228" s="88"/>
      <c r="C228" s="73"/>
      <c r="D228" s="72"/>
      <c r="E228" s="89"/>
      <c r="F228" s="90"/>
      <c r="G228" s="73"/>
      <c r="H228" s="72"/>
      <c r="I228" s="72"/>
      <c r="J228" s="74"/>
      <c r="K228" s="75"/>
      <c r="L228" s="76"/>
      <c r="M228" s="68"/>
      <c r="N228" s="69"/>
    </row>
    <row r="229">
      <c r="A229" s="87"/>
      <c r="B229" s="88"/>
      <c r="C229" s="73"/>
      <c r="D229" s="72"/>
      <c r="E229" s="89"/>
      <c r="F229" s="90"/>
      <c r="G229" s="73"/>
      <c r="H229" s="72"/>
      <c r="I229" s="72"/>
      <c r="J229" s="74"/>
      <c r="K229" s="75"/>
      <c r="L229" s="76"/>
      <c r="M229" s="68"/>
      <c r="N229" s="69"/>
    </row>
    <row r="230">
      <c r="A230" s="87"/>
      <c r="B230" s="88"/>
      <c r="C230" s="73"/>
      <c r="D230" s="72"/>
      <c r="E230" s="89"/>
      <c r="F230" s="90"/>
      <c r="G230" s="73"/>
      <c r="H230" s="72"/>
      <c r="I230" s="72"/>
      <c r="J230" s="74"/>
      <c r="K230" s="75"/>
      <c r="L230" s="76"/>
      <c r="M230" s="68"/>
      <c r="N230" s="69"/>
    </row>
    <row r="231">
      <c r="A231" s="87"/>
      <c r="B231" s="88"/>
      <c r="C231" s="73"/>
      <c r="D231" s="72"/>
      <c r="E231" s="89"/>
      <c r="F231" s="90"/>
      <c r="G231" s="73"/>
      <c r="H231" s="72"/>
      <c r="I231" s="72"/>
      <c r="J231" s="74"/>
      <c r="K231" s="75"/>
      <c r="L231" s="76"/>
      <c r="M231" s="68"/>
      <c r="N231" s="69"/>
    </row>
    <row r="232">
      <c r="A232" s="87"/>
      <c r="B232" s="88"/>
      <c r="C232" s="73"/>
      <c r="D232" s="72"/>
      <c r="E232" s="89"/>
      <c r="F232" s="90"/>
      <c r="G232" s="73"/>
      <c r="H232" s="72"/>
      <c r="I232" s="72"/>
      <c r="J232" s="74"/>
      <c r="K232" s="75"/>
      <c r="L232" s="76"/>
      <c r="M232" s="68"/>
      <c r="N232" s="69"/>
    </row>
    <row r="233">
      <c r="A233" s="87"/>
      <c r="B233" s="88"/>
      <c r="C233" s="73"/>
      <c r="D233" s="72"/>
      <c r="E233" s="89"/>
      <c r="F233" s="90"/>
      <c r="G233" s="73"/>
      <c r="H233" s="72"/>
      <c r="I233" s="72"/>
      <c r="J233" s="74"/>
      <c r="K233" s="75"/>
      <c r="L233" s="76"/>
      <c r="M233" s="68"/>
      <c r="N233" s="69"/>
    </row>
    <row r="234">
      <c r="A234" s="87"/>
      <c r="B234" s="88"/>
      <c r="C234" s="73"/>
      <c r="D234" s="72"/>
      <c r="E234" s="89"/>
      <c r="F234" s="90"/>
      <c r="G234" s="73"/>
      <c r="H234" s="72"/>
      <c r="I234" s="72"/>
      <c r="J234" s="74"/>
      <c r="K234" s="75"/>
      <c r="L234" s="76"/>
      <c r="M234" s="68"/>
      <c r="N234" s="69"/>
    </row>
    <row r="235">
      <c r="A235" s="87"/>
      <c r="B235" s="88"/>
      <c r="C235" s="73"/>
      <c r="D235" s="72"/>
      <c r="E235" s="89"/>
      <c r="F235" s="90"/>
      <c r="G235" s="73"/>
      <c r="H235" s="72"/>
      <c r="I235" s="72"/>
      <c r="J235" s="74"/>
      <c r="K235" s="75"/>
      <c r="L235" s="76"/>
      <c r="M235" s="68"/>
      <c r="N235" s="69"/>
    </row>
    <row r="236">
      <c r="A236" s="87"/>
      <c r="B236" s="88"/>
      <c r="C236" s="73"/>
      <c r="D236" s="72"/>
      <c r="E236" s="89"/>
      <c r="F236" s="90"/>
      <c r="G236" s="73"/>
      <c r="H236" s="72"/>
      <c r="I236" s="72"/>
      <c r="J236" s="74"/>
      <c r="K236" s="75"/>
      <c r="L236" s="76"/>
      <c r="M236" s="68"/>
      <c r="N236" s="69"/>
    </row>
    <row r="237">
      <c r="A237" s="87"/>
      <c r="B237" s="88"/>
      <c r="C237" s="73"/>
      <c r="D237" s="72"/>
      <c r="E237" s="89"/>
      <c r="F237" s="90"/>
      <c r="G237" s="73"/>
      <c r="H237" s="72"/>
      <c r="I237" s="72"/>
      <c r="J237" s="74"/>
      <c r="K237" s="75"/>
      <c r="L237" s="76"/>
      <c r="M237" s="68"/>
      <c r="N237" s="69"/>
    </row>
    <row r="238">
      <c r="A238" s="87"/>
      <c r="B238" s="88"/>
      <c r="C238" s="73"/>
      <c r="D238" s="72"/>
      <c r="E238" s="89"/>
      <c r="F238" s="90"/>
      <c r="G238" s="73"/>
      <c r="H238" s="72"/>
      <c r="I238" s="72"/>
      <c r="J238" s="74"/>
      <c r="K238" s="75"/>
      <c r="L238" s="76"/>
      <c r="M238" s="68"/>
      <c r="N238" s="69"/>
    </row>
    <row r="239">
      <c r="A239" s="87"/>
      <c r="B239" s="88"/>
      <c r="C239" s="73"/>
      <c r="D239" s="72"/>
      <c r="E239" s="89"/>
      <c r="F239" s="90"/>
      <c r="G239" s="73"/>
      <c r="H239" s="72"/>
      <c r="I239" s="72"/>
      <c r="J239" s="74"/>
      <c r="K239" s="75"/>
      <c r="L239" s="76"/>
      <c r="M239" s="68"/>
      <c r="N239" s="69"/>
    </row>
    <row r="240">
      <c r="A240" s="87"/>
      <c r="B240" s="88"/>
      <c r="C240" s="73"/>
      <c r="D240" s="72"/>
      <c r="E240" s="89"/>
      <c r="F240" s="90"/>
      <c r="G240" s="73"/>
      <c r="H240" s="72"/>
      <c r="I240" s="72"/>
      <c r="J240" s="74"/>
      <c r="K240" s="75"/>
      <c r="L240" s="76"/>
      <c r="M240" s="68"/>
      <c r="N240" s="69"/>
    </row>
    <row r="241">
      <c r="A241" s="87"/>
      <c r="B241" s="88"/>
      <c r="C241" s="73"/>
      <c r="D241" s="72"/>
      <c r="E241" s="89"/>
      <c r="F241" s="90"/>
      <c r="G241" s="73"/>
      <c r="H241" s="72"/>
      <c r="I241" s="72"/>
      <c r="J241" s="74"/>
      <c r="K241" s="75"/>
      <c r="L241" s="76"/>
      <c r="M241" s="68"/>
      <c r="N241" s="69"/>
    </row>
    <row r="242">
      <c r="A242" s="87"/>
      <c r="B242" s="88"/>
      <c r="C242" s="73"/>
      <c r="D242" s="72"/>
      <c r="E242" s="89"/>
      <c r="F242" s="90"/>
      <c r="G242" s="73"/>
      <c r="H242" s="72"/>
      <c r="I242" s="72"/>
      <c r="J242" s="74"/>
      <c r="K242" s="75"/>
      <c r="L242" s="76"/>
      <c r="M242" s="68"/>
      <c r="N242" s="69"/>
    </row>
    <row r="243">
      <c r="A243" s="87"/>
      <c r="B243" s="88"/>
      <c r="C243" s="73"/>
      <c r="D243" s="72"/>
      <c r="E243" s="89"/>
      <c r="F243" s="90"/>
      <c r="G243" s="73"/>
      <c r="H243" s="72"/>
      <c r="I243" s="72"/>
      <c r="J243" s="74"/>
      <c r="K243" s="75"/>
      <c r="L243" s="76"/>
      <c r="M243" s="68"/>
      <c r="N243" s="69"/>
    </row>
    <row r="244">
      <c r="A244" s="87"/>
      <c r="B244" s="88"/>
      <c r="C244" s="73"/>
      <c r="D244" s="72"/>
      <c r="E244" s="89"/>
      <c r="F244" s="90"/>
      <c r="G244" s="73"/>
      <c r="H244" s="72"/>
      <c r="I244" s="72"/>
      <c r="J244" s="74"/>
      <c r="K244" s="75"/>
      <c r="L244" s="76"/>
      <c r="M244" s="68"/>
      <c r="N244" s="69"/>
    </row>
    <row r="245">
      <c r="A245" s="87"/>
      <c r="B245" s="88"/>
      <c r="C245" s="73"/>
      <c r="D245" s="72"/>
      <c r="E245" s="89"/>
      <c r="F245" s="90"/>
      <c r="G245" s="73"/>
      <c r="H245" s="72"/>
      <c r="I245" s="72"/>
      <c r="J245" s="74"/>
      <c r="K245" s="75"/>
      <c r="L245" s="76"/>
      <c r="M245" s="68"/>
      <c r="N245" s="69"/>
    </row>
    <row r="246">
      <c r="A246" s="87"/>
      <c r="B246" s="88"/>
      <c r="C246" s="73"/>
      <c r="D246" s="72"/>
      <c r="E246" s="89"/>
      <c r="F246" s="90"/>
      <c r="G246" s="73"/>
      <c r="H246" s="72"/>
      <c r="I246" s="72"/>
      <c r="J246" s="74"/>
      <c r="K246" s="75"/>
      <c r="L246" s="76"/>
      <c r="M246" s="68"/>
      <c r="N246" s="69"/>
    </row>
    <row r="247">
      <c r="A247" s="87"/>
      <c r="B247" s="88"/>
      <c r="C247" s="73"/>
      <c r="D247" s="72"/>
      <c r="E247" s="89"/>
      <c r="F247" s="90"/>
      <c r="G247" s="73"/>
      <c r="H247" s="72"/>
      <c r="I247" s="72"/>
      <c r="J247" s="74"/>
      <c r="K247" s="75"/>
      <c r="L247" s="76"/>
      <c r="M247" s="68"/>
      <c r="N247" s="69"/>
    </row>
    <row r="248">
      <c r="A248" s="87"/>
      <c r="B248" s="88"/>
      <c r="C248" s="73"/>
      <c r="D248" s="72"/>
      <c r="E248" s="89"/>
      <c r="F248" s="90"/>
      <c r="G248" s="73"/>
      <c r="H248" s="72"/>
      <c r="I248" s="72"/>
      <c r="J248" s="74"/>
      <c r="K248" s="75"/>
      <c r="L248" s="76"/>
      <c r="M248" s="68"/>
      <c r="N248" s="69"/>
    </row>
    <row r="249">
      <c r="A249" s="87"/>
      <c r="B249" s="88"/>
      <c r="C249" s="73"/>
      <c r="D249" s="72"/>
      <c r="E249" s="89"/>
      <c r="F249" s="90"/>
      <c r="G249" s="73"/>
      <c r="H249" s="72"/>
      <c r="I249" s="72"/>
      <c r="J249" s="74"/>
      <c r="K249" s="75"/>
      <c r="L249" s="76"/>
      <c r="M249" s="68"/>
      <c r="N249" s="69"/>
    </row>
    <row r="250">
      <c r="A250" s="87"/>
      <c r="B250" s="88"/>
      <c r="C250" s="73"/>
      <c r="D250" s="72"/>
      <c r="E250" s="89"/>
      <c r="F250" s="90"/>
      <c r="G250" s="73"/>
      <c r="H250" s="72"/>
      <c r="I250" s="72"/>
      <c r="J250" s="74"/>
      <c r="K250" s="75"/>
      <c r="L250" s="76"/>
      <c r="M250" s="68"/>
      <c r="N250" s="69"/>
    </row>
    <row r="251">
      <c r="A251" s="87"/>
      <c r="B251" s="88"/>
      <c r="C251" s="73"/>
      <c r="D251" s="72"/>
      <c r="E251" s="89"/>
      <c r="F251" s="90"/>
      <c r="G251" s="73"/>
      <c r="H251" s="72"/>
      <c r="I251" s="72"/>
      <c r="J251" s="74"/>
      <c r="K251" s="75"/>
      <c r="L251" s="76"/>
      <c r="M251" s="68"/>
      <c r="N251" s="69"/>
    </row>
    <row r="252">
      <c r="A252" s="87"/>
      <c r="B252" s="88"/>
      <c r="C252" s="73"/>
      <c r="D252" s="72"/>
      <c r="E252" s="89"/>
      <c r="F252" s="90"/>
      <c r="G252" s="73"/>
      <c r="H252" s="72"/>
      <c r="I252" s="72"/>
      <c r="J252" s="74"/>
      <c r="K252" s="75"/>
      <c r="L252" s="76"/>
      <c r="M252" s="68"/>
      <c r="N252" s="69"/>
    </row>
    <row r="253">
      <c r="A253" s="87"/>
      <c r="B253" s="88"/>
      <c r="C253" s="73"/>
      <c r="D253" s="72"/>
      <c r="E253" s="89"/>
      <c r="F253" s="90"/>
      <c r="G253" s="73"/>
      <c r="H253" s="72"/>
      <c r="I253" s="72"/>
      <c r="J253" s="74"/>
      <c r="K253" s="75"/>
      <c r="L253" s="76"/>
      <c r="M253" s="68"/>
      <c r="N253" s="69"/>
    </row>
    <row r="254">
      <c r="A254" s="87"/>
      <c r="B254" s="88"/>
      <c r="C254" s="73"/>
      <c r="D254" s="72"/>
      <c r="E254" s="89"/>
      <c r="F254" s="90"/>
      <c r="G254" s="73"/>
      <c r="H254" s="72"/>
      <c r="I254" s="72"/>
      <c r="J254" s="74"/>
      <c r="K254" s="75"/>
      <c r="L254" s="76"/>
      <c r="M254" s="68"/>
      <c r="N254" s="69"/>
    </row>
    <row r="255">
      <c r="A255" s="87"/>
      <c r="B255" s="88"/>
      <c r="C255" s="73"/>
      <c r="D255" s="72"/>
      <c r="E255" s="89"/>
      <c r="F255" s="90"/>
      <c r="G255" s="73"/>
      <c r="H255" s="72"/>
      <c r="I255" s="72"/>
      <c r="J255" s="74"/>
      <c r="K255" s="75"/>
      <c r="L255" s="76"/>
      <c r="M255" s="68"/>
      <c r="N255" s="69"/>
    </row>
    <row r="256">
      <c r="A256" s="87"/>
      <c r="B256" s="88"/>
      <c r="C256" s="73"/>
      <c r="D256" s="72"/>
      <c r="E256" s="89"/>
      <c r="F256" s="90"/>
      <c r="G256" s="73"/>
      <c r="H256" s="72"/>
      <c r="I256" s="72"/>
      <c r="J256" s="74"/>
      <c r="K256" s="75"/>
      <c r="L256" s="76"/>
      <c r="M256" s="68"/>
      <c r="N256" s="69"/>
    </row>
    <row r="257">
      <c r="A257" s="87"/>
      <c r="B257" s="88"/>
      <c r="C257" s="73"/>
      <c r="D257" s="72"/>
      <c r="E257" s="89"/>
      <c r="F257" s="90"/>
      <c r="G257" s="73"/>
      <c r="H257" s="72"/>
      <c r="I257" s="72"/>
      <c r="J257" s="74"/>
      <c r="K257" s="75"/>
      <c r="L257" s="76"/>
      <c r="M257" s="68"/>
      <c r="N257" s="69"/>
    </row>
    <row r="258">
      <c r="A258" s="87"/>
      <c r="B258" s="88"/>
      <c r="C258" s="73"/>
      <c r="D258" s="72"/>
      <c r="E258" s="89"/>
      <c r="F258" s="90"/>
      <c r="G258" s="73"/>
      <c r="H258" s="72"/>
      <c r="I258" s="72"/>
      <c r="J258" s="74"/>
      <c r="K258" s="75"/>
      <c r="L258" s="76"/>
      <c r="M258" s="68"/>
      <c r="N258" s="69"/>
    </row>
    <row r="259">
      <c r="A259" s="87"/>
      <c r="B259" s="88"/>
      <c r="C259" s="73"/>
      <c r="D259" s="72"/>
      <c r="E259" s="89"/>
      <c r="F259" s="90"/>
      <c r="G259" s="73"/>
      <c r="H259" s="72"/>
      <c r="I259" s="72"/>
      <c r="J259" s="74"/>
      <c r="K259" s="75"/>
      <c r="L259" s="76"/>
      <c r="M259" s="68"/>
      <c r="N259" s="69"/>
    </row>
    <row r="260">
      <c r="A260" s="87"/>
      <c r="B260" s="88"/>
      <c r="C260" s="73"/>
      <c r="D260" s="72"/>
      <c r="E260" s="89"/>
      <c r="F260" s="90"/>
      <c r="G260" s="73"/>
      <c r="H260" s="72"/>
      <c r="I260" s="72"/>
      <c r="J260" s="74"/>
      <c r="K260" s="75"/>
      <c r="L260" s="76"/>
      <c r="M260" s="68"/>
      <c r="N260" s="69"/>
    </row>
    <row r="261">
      <c r="A261" s="87"/>
      <c r="B261" s="88"/>
      <c r="C261" s="73"/>
      <c r="D261" s="72"/>
      <c r="E261" s="89"/>
      <c r="F261" s="90"/>
      <c r="G261" s="73"/>
      <c r="H261" s="72"/>
      <c r="I261" s="72"/>
      <c r="J261" s="74"/>
      <c r="K261" s="75"/>
      <c r="L261" s="76"/>
      <c r="M261" s="68"/>
      <c r="N261" s="69"/>
    </row>
    <row r="262">
      <c r="A262" s="87"/>
      <c r="B262" s="88"/>
      <c r="C262" s="73"/>
      <c r="D262" s="72"/>
      <c r="E262" s="89"/>
      <c r="F262" s="90"/>
      <c r="G262" s="73"/>
      <c r="H262" s="72"/>
      <c r="I262" s="72"/>
      <c r="J262" s="74"/>
      <c r="K262" s="75"/>
      <c r="L262" s="76"/>
      <c r="M262" s="68"/>
      <c r="N262" s="69"/>
    </row>
    <row r="263">
      <c r="A263" s="87"/>
      <c r="B263" s="88"/>
      <c r="C263" s="73"/>
      <c r="D263" s="72"/>
      <c r="E263" s="89"/>
      <c r="F263" s="90"/>
      <c r="G263" s="73"/>
      <c r="H263" s="72"/>
      <c r="I263" s="72"/>
      <c r="J263" s="74"/>
      <c r="K263" s="75"/>
      <c r="L263" s="76"/>
      <c r="M263" s="68"/>
      <c r="N263" s="69"/>
    </row>
    <row r="264">
      <c r="A264" s="87"/>
      <c r="B264" s="88"/>
      <c r="C264" s="73"/>
      <c r="D264" s="72"/>
      <c r="E264" s="89"/>
      <c r="F264" s="90"/>
      <c r="G264" s="73"/>
      <c r="H264" s="72"/>
      <c r="I264" s="72"/>
      <c r="J264" s="74"/>
      <c r="K264" s="75"/>
      <c r="L264" s="76"/>
      <c r="M264" s="68"/>
      <c r="N264" s="69"/>
    </row>
    <row r="265">
      <c r="A265" s="87"/>
      <c r="B265" s="88"/>
      <c r="C265" s="73"/>
      <c r="D265" s="72"/>
      <c r="E265" s="89"/>
      <c r="F265" s="90"/>
      <c r="G265" s="73"/>
      <c r="H265" s="72"/>
      <c r="I265" s="72"/>
      <c r="J265" s="74"/>
      <c r="K265" s="75"/>
      <c r="L265" s="76"/>
      <c r="M265" s="68"/>
      <c r="N265" s="69"/>
    </row>
    <row r="266">
      <c r="A266" s="87"/>
      <c r="B266" s="88"/>
      <c r="C266" s="73"/>
      <c r="D266" s="72"/>
      <c r="E266" s="89"/>
      <c r="F266" s="90"/>
      <c r="G266" s="73"/>
      <c r="H266" s="72"/>
      <c r="I266" s="72"/>
      <c r="J266" s="74"/>
      <c r="K266" s="75"/>
      <c r="L266" s="76"/>
      <c r="M266" s="68"/>
      <c r="N266" s="69"/>
    </row>
    <row r="267">
      <c r="A267" s="87"/>
      <c r="B267" s="88"/>
      <c r="C267" s="73"/>
      <c r="D267" s="72"/>
      <c r="E267" s="89"/>
      <c r="F267" s="90"/>
      <c r="G267" s="73"/>
      <c r="H267" s="72"/>
      <c r="I267" s="72"/>
      <c r="J267" s="74"/>
      <c r="K267" s="75"/>
      <c r="L267" s="76"/>
      <c r="M267" s="68"/>
      <c r="N267" s="69"/>
    </row>
    <row r="268">
      <c r="A268" s="87"/>
      <c r="B268" s="88"/>
      <c r="C268" s="73"/>
      <c r="D268" s="72"/>
      <c r="E268" s="89"/>
      <c r="F268" s="90"/>
      <c r="G268" s="73"/>
      <c r="H268" s="72"/>
      <c r="I268" s="72"/>
      <c r="J268" s="74"/>
      <c r="K268" s="75"/>
      <c r="L268" s="76"/>
      <c r="M268" s="68"/>
      <c r="N268" s="69"/>
    </row>
    <row r="269">
      <c r="A269" s="87"/>
      <c r="B269" s="88"/>
      <c r="C269" s="73"/>
      <c r="D269" s="72"/>
      <c r="E269" s="89"/>
      <c r="F269" s="90"/>
      <c r="G269" s="73"/>
      <c r="H269" s="72"/>
      <c r="I269" s="72"/>
      <c r="J269" s="74"/>
      <c r="K269" s="75"/>
      <c r="L269" s="76"/>
      <c r="M269" s="68"/>
      <c r="N269" s="69"/>
    </row>
    <row r="270">
      <c r="A270" s="87"/>
      <c r="B270" s="88"/>
      <c r="C270" s="73"/>
      <c r="D270" s="72"/>
      <c r="E270" s="89"/>
      <c r="F270" s="90"/>
      <c r="G270" s="73"/>
      <c r="H270" s="72"/>
      <c r="I270" s="72"/>
      <c r="J270" s="74"/>
      <c r="K270" s="75"/>
      <c r="L270" s="76"/>
      <c r="M270" s="68"/>
      <c r="N270" s="69"/>
    </row>
    <row r="271">
      <c r="A271" s="87"/>
      <c r="B271" s="88"/>
      <c r="C271" s="73"/>
      <c r="D271" s="72"/>
      <c r="E271" s="89"/>
      <c r="F271" s="90"/>
      <c r="G271" s="73"/>
      <c r="H271" s="72"/>
      <c r="I271" s="72"/>
      <c r="J271" s="74"/>
      <c r="K271" s="75"/>
      <c r="L271" s="76"/>
      <c r="M271" s="68"/>
      <c r="N271" s="69"/>
    </row>
    <row r="272">
      <c r="A272" s="87"/>
      <c r="B272" s="88"/>
      <c r="C272" s="73"/>
      <c r="D272" s="72"/>
      <c r="E272" s="89"/>
      <c r="F272" s="90"/>
      <c r="G272" s="73"/>
      <c r="H272" s="72"/>
      <c r="I272" s="72"/>
      <c r="J272" s="74"/>
      <c r="K272" s="75"/>
      <c r="L272" s="76"/>
      <c r="M272" s="68"/>
      <c r="N272" s="69"/>
    </row>
    <row r="273">
      <c r="A273" s="87"/>
      <c r="B273" s="88"/>
      <c r="C273" s="73"/>
      <c r="D273" s="72"/>
      <c r="E273" s="89"/>
      <c r="F273" s="90"/>
      <c r="G273" s="73"/>
      <c r="H273" s="72"/>
      <c r="I273" s="72"/>
      <c r="J273" s="74"/>
      <c r="K273" s="75"/>
      <c r="L273" s="76"/>
      <c r="M273" s="68"/>
      <c r="N273" s="69"/>
    </row>
    <row r="274">
      <c r="A274" s="87"/>
      <c r="B274" s="88"/>
      <c r="C274" s="73"/>
      <c r="D274" s="72"/>
      <c r="E274" s="89"/>
      <c r="F274" s="90"/>
      <c r="G274" s="73"/>
      <c r="H274" s="72"/>
      <c r="I274" s="72"/>
      <c r="J274" s="74"/>
      <c r="K274" s="75"/>
      <c r="L274" s="76"/>
      <c r="M274" s="68"/>
      <c r="N274" s="69"/>
    </row>
    <row r="275">
      <c r="A275" s="87"/>
      <c r="B275" s="88"/>
      <c r="C275" s="73"/>
      <c r="D275" s="72"/>
      <c r="E275" s="89"/>
      <c r="F275" s="90"/>
      <c r="G275" s="73"/>
      <c r="H275" s="72"/>
      <c r="I275" s="72"/>
      <c r="J275" s="74"/>
      <c r="K275" s="75"/>
      <c r="L275" s="76"/>
      <c r="M275" s="68"/>
      <c r="N275" s="69"/>
    </row>
    <row r="276">
      <c r="A276" s="87"/>
      <c r="B276" s="88"/>
      <c r="C276" s="73"/>
      <c r="D276" s="72"/>
      <c r="E276" s="89"/>
      <c r="F276" s="90"/>
      <c r="G276" s="73"/>
      <c r="H276" s="72"/>
      <c r="I276" s="72"/>
      <c r="J276" s="74"/>
      <c r="K276" s="75"/>
      <c r="L276" s="76"/>
      <c r="M276" s="68"/>
      <c r="N276" s="69"/>
    </row>
    <row r="277">
      <c r="A277" s="87"/>
      <c r="B277" s="88"/>
      <c r="C277" s="73"/>
      <c r="D277" s="72"/>
      <c r="E277" s="89"/>
      <c r="F277" s="90"/>
      <c r="G277" s="73"/>
      <c r="H277" s="72"/>
      <c r="I277" s="72"/>
      <c r="J277" s="74"/>
      <c r="K277" s="75"/>
      <c r="L277" s="76"/>
      <c r="M277" s="68"/>
      <c r="N277" s="69"/>
    </row>
    <row r="278">
      <c r="A278" s="87"/>
      <c r="B278" s="88"/>
      <c r="C278" s="73"/>
      <c r="D278" s="72"/>
      <c r="E278" s="89"/>
      <c r="F278" s="90"/>
      <c r="G278" s="73"/>
      <c r="H278" s="72"/>
      <c r="I278" s="72"/>
      <c r="J278" s="74"/>
      <c r="K278" s="75"/>
      <c r="L278" s="76"/>
      <c r="M278" s="68"/>
      <c r="N278" s="69"/>
    </row>
    <row r="279">
      <c r="A279" s="87"/>
      <c r="B279" s="88"/>
      <c r="C279" s="73"/>
      <c r="D279" s="72"/>
      <c r="E279" s="89"/>
      <c r="F279" s="90"/>
      <c r="G279" s="73"/>
      <c r="H279" s="72"/>
      <c r="I279" s="72"/>
      <c r="J279" s="74"/>
      <c r="K279" s="75"/>
      <c r="L279" s="76"/>
      <c r="M279" s="68"/>
      <c r="N279" s="69"/>
    </row>
    <row r="280">
      <c r="A280" s="87"/>
      <c r="B280" s="88"/>
      <c r="C280" s="73"/>
      <c r="D280" s="72"/>
      <c r="E280" s="89"/>
      <c r="F280" s="90"/>
      <c r="G280" s="73"/>
      <c r="H280" s="72"/>
      <c r="I280" s="72"/>
      <c r="J280" s="74"/>
      <c r="K280" s="75"/>
      <c r="L280" s="76"/>
      <c r="M280" s="68"/>
      <c r="N280" s="69"/>
    </row>
    <row r="281">
      <c r="A281" s="87"/>
      <c r="B281" s="88"/>
      <c r="C281" s="73"/>
      <c r="D281" s="72"/>
      <c r="E281" s="89"/>
      <c r="F281" s="90"/>
      <c r="G281" s="73"/>
      <c r="H281" s="72"/>
      <c r="I281" s="72"/>
      <c r="J281" s="74"/>
      <c r="K281" s="75"/>
      <c r="L281" s="76"/>
      <c r="M281" s="68"/>
      <c r="N281" s="69"/>
    </row>
    <row r="282">
      <c r="A282" s="87"/>
      <c r="B282" s="88"/>
      <c r="C282" s="73"/>
      <c r="D282" s="72"/>
      <c r="E282" s="89"/>
      <c r="F282" s="90"/>
      <c r="G282" s="73"/>
      <c r="H282" s="72"/>
      <c r="I282" s="72"/>
      <c r="J282" s="74"/>
      <c r="K282" s="75"/>
      <c r="L282" s="76"/>
      <c r="M282" s="68"/>
      <c r="N282" s="69"/>
    </row>
    <row r="283">
      <c r="A283" s="87"/>
      <c r="B283" s="88"/>
      <c r="C283" s="73"/>
      <c r="D283" s="72"/>
      <c r="E283" s="89"/>
      <c r="F283" s="90"/>
      <c r="G283" s="73"/>
      <c r="H283" s="72"/>
      <c r="I283" s="72"/>
      <c r="J283" s="74"/>
      <c r="K283" s="75"/>
      <c r="L283" s="76"/>
      <c r="M283" s="68"/>
      <c r="N283" s="69"/>
    </row>
    <row r="284">
      <c r="A284" s="87"/>
      <c r="B284" s="88"/>
      <c r="C284" s="73" t="str">
        <f>'RAW DO NOT EDIT'!B283</f>
        <v/>
      </c>
      <c r="D284" s="72" t="str">
        <f>'RAW DO NOT EDIT'!D283</f>
        <v/>
      </c>
      <c r="E284" s="89"/>
      <c r="F284" s="90"/>
      <c r="G284" s="73" t="str">
        <f>IFS
(
'RAW DO NOT EDIT'!$E283 = Helper!A$1,1,
'RAW DO NOT EDIT'!$F283 = Helper!A$1,2,
'RAW DO NOT EDIT'!$G283 = Helper!A$1,3,
TRUE,""
)</f>
        <v/>
      </c>
      <c r="H284" s="72" t="str">
        <f>IFS
(
'RAW DO NOT EDIT'!$E283 = Helper!B$1,1,
'RAW DO NOT EDIT'!$F283 = Helper!B$1,2,
'RAW DO NOT EDIT'!$G283 = Helper!B$1,3,
TRUE,""
)</f>
        <v/>
      </c>
      <c r="I284" s="72" t="str">
        <f>IFS
(
'RAW DO NOT EDIT'!$E283 = Helper!C$1,1,
'RAW DO NOT EDIT'!$F283 = Helper!C$1,2,
'RAW DO NOT EDIT'!$G283 = Helper!C$1,3,
TRUE,""
)</f>
        <v/>
      </c>
      <c r="J284" s="74" t="str">
        <f>IFS
(
'RAW DO NOT EDIT'!E283 = Helper!$A$1,"EN",
'RAW DO NOT EDIT'!E283 = Helper!$B$1,"PW",
'RAW DO NOT EDIT'!E283 = Helper!$C$1,"ST",
TRUE,""
)</f>
        <v/>
      </c>
      <c r="K284" s="75" t="str">
        <f>IFS
(
'RAW DO NOT EDIT'!F283 = Helper!$A$1,"EN",
'RAW DO NOT EDIT'!F283 = Helper!$B$1,"PW",
'RAW DO NOT EDIT'!F283 = Helper!$C$1,"ST",
TRUE,""
)</f>
        <v/>
      </c>
      <c r="L284" s="76" t="str">
        <f>IFS
(
'RAW DO NOT EDIT'!G283 = Helper!$A$1,"EN",
'RAW DO NOT EDIT'!G283 = Helper!$B$1,"PW",
'RAW DO NOT EDIT'!G283 = Helper!$C$1,"ST",
TRUE,""
)</f>
        <v/>
      </c>
      <c r="M284" s="68"/>
      <c r="N284" s="69"/>
    </row>
    <row r="285">
      <c r="A285" s="87"/>
      <c r="B285" s="88"/>
      <c r="C285" s="73" t="str">
        <f>'RAW DO NOT EDIT'!B284</f>
        <v/>
      </c>
      <c r="D285" s="72" t="str">
        <f>'RAW DO NOT EDIT'!D284</f>
        <v/>
      </c>
      <c r="E285" s="89"/>
      <c r="F285" s="90"/>
      <c r="G285" s="73" t="str">
        <f>IFS
(
'RAW DO NOT EDIT'!$E284 = Helper!A$1,1,
'RAW DO NOT EDIT'!$F284 = Helper!A$1,2,
'RAW DO NOT EDIT'!$G284 = Helper!A$1,3,
TRUE,""
)</f>
        <v/>
      </c>
      <c r="H285" s="72" t="str">
        <f>IFS
(
'RAW DO NOT EDIT'!$E284 = Helper!B$1,1,
'RAW DO NOT EDIT'!$F284 = Helper!B$1,2,
'RAW DO NOT EDIT'!$G284 = Helper!B$1,3,
TRUE,""
)</f>
        <v/>
      </c>
      <c r="I285" s="72" t="str">
        <f>IFS
(
'RAW DO NOT EDIT'!$E284 = Helper!C$1,1,
'RAW DO NOT EDIT'!$F284 = Helper!C$1,2,
'RAW DO NOT EDIT'!$G284 = Helper!C$1,3,
TRUE,""
)</f>
        <v/>
      </c>
      <c r="J285" s="74" t="str">
        <f>IFS
(
'RAW DO NOT EDIT'!E284 = Helper!$A$1,"EN",
'RAW DO NOT EDIT'!E284 = Helper!$B$1,"PW",
'RAW DO NOT EDIT'!E284 = Helper!$C$1,"ST",
TRUE,""
)</f>
        <v/>
      </c>
      <c r="K285" s="75" t="str">
        <f>IFS
(
'RAW DO NOT EDIT'!F284 = Helper!$A$1,"EN",
'RAW DO NOT EDIT'!F284 = Helper!$B$1,"PW",
'RAW DO NOT EDIT'!F284 = Helper!$C$1,"ST",
TRUE,""
)</f>
        <v/>
      </c>
      <c r="L285" s="76" t="str">
        <f>IFS
(
'RAW DO NOT EDIT'!G284 = Helper!$A$1,"EN",
'RAW DO NOT EDIT'!G284 = Helper!$B$1,"PW",
'RAW DO NOT EDIT'!G284 = Helper!$C$1,"ST",
TRUE,""
)</f>
        <v/>
      </c>
      <c r="M285" s="68"/>
      <c r="N285" s="69"/>
    </row>
    <row r="286">
      <c r="A286" s="87"/>
      <c r="B286" s="88"/>
      <c r="C286" s="73" t="str">
        <f>'RAW DO NOT EDIT'!B285</f>
        <v/>
      </c>
      <c r="D286" s="72" t="str">
        <f>'RAW DO NOT EDIT'!D285</f>
        <v/>
      </c>
      <c r="E286" s="89"/>
      <c r="F286" s="90"/>
      <c r="G286" s="73" t="str">
        <f>IFS
(
'RAW DO NOT EDIT'!$E285 = Helper!A$1,1,
'RAW DO NOT EDIT'!$F285 = Helper!A$1,2,
'RAW DO NOT EDIT'!$G285 = Helper!A$1,3,
TRUE,""
)</f>
        <v/>
      </c>
      <c r="H286" s="72" t="str">
        <f>IFS
(
'RAW DO NOT EDIT'!$E285 = Helper!B$1,1,
'RAW DO NOT EDIT'!$F285 = Helper!B$1,2,
'RAW DO NOT EDIT'!$G285 = Helper!B$1,3,
TRUE,""
)</f>
        <v/>
      </c>
      <c r="I286" s="72" t="str">
        <f>IFS
(
'RAW DO NOT EDIT'!$E285 = Helper!C$1,1,
'RAW DO NOT EDIT'!$F285 = Helper!C$1,2,
'RAW DO NOT EDIT'!$G285 = Helper!C$1,3,
TRUE,""
)</f>
        <v/>
      </c>
      <c r="J286" s="74" t="str">
        <f>IFS
(
'RAW DO NOT EDIT'!E285 = Helper!$A$1,"EN",
'RAW DO NOT EDIT'!E285 = Helper!$B$1,"PW",
'RAW DO NOT EDIT'!E285 = Helper!$C$1,"ST",
TRUE,""
)</f>
        <v/>
      </c>
      <c r="K286" s="75" t="str">
        <f>IFS
(
'RAW DO NOT EDIT'!F285 = Helper!$A$1,"EN",
'RAW DO NOT EDIT'!F285 = Helper!$B$1,"PW",
'RAW DO NOT EDIT'!F285 = Helper!$C$1,"ST",
TRUE,""
)</f>
        <v/>
      </c>
      <c r="L286" s="76" t="str">
        <f>IFS
(
'RAW DO NOT EDIT'!G285 = Helper!$A$1,"EN",
'RAW DO NOT EDIT'!G285 = Helper!$B$1,"PW",
'RAW DO NOT EDIT'!G285 = Helper!$C$1,"ST",
TRUE,""
)</f>
        <v/>
      </c>
      <c r="M286" s="68"/>
      <c r="N286" s="69"/>
    </row>
    <row r="287">
      <c r="A287" s="87"/>
      <c r="B287" s="88"/>
      <c r="C287" s="73" t="str">
        <f>'RAW DO NOT EDIT'!B286</f>
        <v/>
      </c>
      <c r="D287" s="72" t="str">
        <f>'RAW DO NOT EDIT'!D286</f>
        <v/>
      </c>
      <c r="E287" s="89"/>
      <c r="F287" s="90"/>
      <c r="G287" s="73" t="str">
        <f>IFS
(
'RAW DO NOT EDIT'!$E286 = Helper!A$1,1,
'RAW DO NOT EDIT'!$F286 = Helper!A$1,2,
'RAW DO NOT EDIT'!$G286 = Helper!A$1,3,
TRUE,""
)</f>
        <v/>
      </c>
      <c r="H287" s="72" t="str">
        <f>IFS
(
'RAW DO NOT EDIT'!$E286 = Helper!B$1,1,
'RAW DO NOT EDIT'!$F286 = Helper!B$1,2,
'RAW DO NOT EDIT'!$G286 = Helper!B$1,3,
TRUE,""
)</f>
        <v/>
      </c>
      <c r="I287" s="72" t="str">
        <f>IFS
(
'RAW DO NOT EDIT'!$E286 = Helper!C$1,1,
'RAW DO NOT EDIT'!$F286 = Helper!C$1,2,
'RAW DO NOT EDIT'!$G286 = Helper!C$1,3,
TRUE,""
)</f>
        <v/>
      </c>
      <c r="J287" s="74" t="str">
        <f>IFS
(
'RAW DO NOT EDIT'!E286 = Helper!$A$1,"EN",
'RAW DO NOT EDIT'!E286 = Helper!$B$1,"PW",
'RAW DO NOT EDIT'!E286 = Helper!$C$1,"ST",
TRUE,""
)</f>
        <v/>
      </c>
      <c r="K287" s="75" t="str">
        <f>IFS
(
'RAW DO NOT EDIT'!F286 = Helper!$A$1,"EN",
'RAW DO NOT EDIT'!F286 = Helper!$B$1,"PW",
'RAW DO NOT EDIT'!F286 = Helper!$C$1,"ST",
TRUE,""
)</f>
        <v/>
      </c>
      <c r="L287" s="76" t="str">
        <f>IFS
(
'RAW DO NOT EDIT'!G286 = Helper!$A$1,"EN",
'RAW DO NOT EDIT'!G286 = Helper!$B$1,"PW",
'RAW DO NOT EDIT'!G286 = Helper!$C$1,"ST",
TRUE,""
)</f>
        <v/>
      </c>
      <c r="M287" s="68"/>
      <c r="N287" s="69"/>
    </row>
    <row r="288">
      <c r="A288" s="87"/>
      <c r="B288" s="88"/>
      <c r="C288" s="73" t="str">
        <f>'RAW DO NOT EDIT'!B287</f>
        <v/>
      </c>
      <c r="D288" s="72" t="str">
        <f>'RAW DO NOT EDIT'!D287</f>
        <v/>
      </c>
      <c r="E288" s="89"/>
      <c r="F288" s="90"/>
      <c r="G288" s="73" t="str">
        <f>IFS
(
'RAW DO NOT EDIT'!$E287 = Helper!A$1,1,
'RAW DO NOT EDIT'!$F287 = Helper!A$1,2,
'RAW DO NOT EDIT'!$G287 = Helper!A$1,3,
TRUE,""
)</f>
        <v/>
      </c>
      <c r="H288" s="72" t="str">
        <f>IFS
(
'RAW DO NOT EDIT'!$E287 = Helper!B$1,1,
'RAW DO NOT EDIT'!$F287 = Helper!B$1,2,
'RAW DO NOT EDIT'!$G287 = Helper!B$1,3,
TRUE,""
)</f>
        <v/>
      </c>
      <c r="I288" s="72" t="str">
        <f>IFS
(
'RAW DO NOT EDIT'!$E287 = Helper!C$1,1,
'RAW DO NOT EDIT'!$F287 = Helper!C$1,2,
'RAW DO NOT EDIT'!$G287 = Helper!C$1,3,
TRUE,""
)</f>
        <v/>
      </c>
      <c r="J288" s="74" t="str">
        <f>IFS
(
'RAW DO NOT EDIT'!E287 = Helper!$A$1,"EN",
'RAW DO NOT EDIT'!E287 = Helper!$B$1,"PW",
'RAW DO NOT EDIT'!E287 = Helper!$C$1,"ST",
TRUE,""
)</f>
        <v/>
      </c>
      <c r="K288" s="75" t="str">
        <f>IFS
(
'RAW DO NOT EDIT'!F287 = Helper!$A$1,"EN",
'RAW DO NOT EDIT'!F287 = Helper!$B$1,"PW",
'RAW DO NOT EDIT'!F287 = Helper!$C$1,"ST",
TRUE,""
)</f>
        <v/>
      </c>
      <c r="L288" s="76" t="str">
        <f>IFS
(
'RAW DO NOT EDIT'!G287 = Helper!$A$1,"EN",
'RAW DO NOT EDIT'!G287 = Helper!$B$1,"PW",
'RAW DO NOT EDIT'!G287 = Helper!$C$1,"ST",
TRUE,""
)</f>
        <v/>
      </c>
      <c r="M288" s="68"/>
      <c r="N288" s="69"/>
    </row>
    <row r="289">
      <c r="A289" s="87"/>
      <c r="B289" s="88"/>
      <c r="C289" s="73" t="str">
        <f>'RAW DO NOT EDIT'!B288</f>
        <v/>
      </c>
      <c r="D289" s="72" t="str">
        <f>'RAW DO NOT EDIT'!D288</f>
        <v/>
      </c>
      <c r="E289" s="89"/>
      <c r="F289" s="90"/>
      <c r="G289" s="73" t="str">
        <f>IFS
(
'RAW DO NOT EDIT'!$E288 = Helper!A$1,1,
'RAW DO NOT EDIT'!$F288 = Helper!A$1,2,
'RAW DO NOT EDIT'!$G288 = Helper!A$1,3,
TRUE,""
)</f>
        <v/>
      </c>
      <c r="H289" s="72" t="str">
        <f>IFS
(
'RAW DO NOT EDIT'!$E288 = Helper!B$1,1,
'RAW DO NOT EDIT'!$F288 = Helper!B$1,2,
'RAW DO NOT EDIT'!$G288 = Helper!B$1,3,
TRUE,""
)</f>
        <v/>
      </c>
      <c r="I289" s="72" t="str">
        <f>IFS
(
'RAW DO NOT EDIT'!$E288 = Helper!C$1,1,
'RAW DO NOT EDIT'!$F288 = Helper!C$1,2,
'RAW DO NOT EDIT'!$G288 = Helper!C$1,3,
TRUE,""
)</f>
        <v/>
      </c>
      <c r="J289" s="74" t="str">
        <f>IFS
(
'RAW DO NOT EDIT'!E288 = Helper!$A$1,"EN",
'RAW DO NOT EDIT'!E288 = Helper!$B$1,"PW",
'RAW DO NOT EDIT'!E288 = Helper!$C$1,"ST",
TRUE,""
)</f>
        <v/>
      </c>
      <c r="K289" s="75" t="str">
        <f>IFS
(
'RAW DO NOT EDIT'!F288 = Helper!$A$1,"EN",
'RAW DO NOT EDIT'!F288 = Helper!$B$1,"PW",
'RAW DO NOT EDIT'!F288 = Helper!$C$1,"ST",
TRUE,""
)</f>
        <v/>
      </c>
      <c r="L289" s="76" t="str">
        <f>IFS
(
'RAW DO NOT EDIT'!G288 = Helper!$A$1,"EN",
'RAW DO NOT EDIT'!G288 = Helper!$B$1,"PW",
'RAW DO NOT EDIT'!G288 = Helper!$C$1,"ST",
TRUE,""
)</f>
        <v/>
      </c>
      <c r="M289" s="68"/>
      <c r="N289" s="69"/>
    </row>
    <row r="290">
      <c r="A290" s="87"/>
      <c r="B290" s="88"/>
      <c r="C290" s="73" t="str">
        <f>'RAW DO NOT EDIT'!B289</f>
        <v/>
      </c>
      <c r="D290" s="72" t="str">
        <f>'RAW DO NOT EDIT'!D289</f>
        <v/>
      </c>
      <c r="E290" s="89"/>
      <c r="F290" s="90"/>
      <c r="G290" s="73" t="str">
        <f>IFS
(
'RAW DO NOT EDIT'!$E289 = Helper!A$1,1,
'RAW DO NOT EDIT'!$F289 = Helper!A$1,2,
'RAW DO NOT EDIT'!$G289 = Helper!A$1,3,
TRUE,""
)</f>
        <v/>
      </c>
      <c r="H290" s="72" t="str">
        <f>IFS
(
'RAW DO NOT EDIT'!$E289 = Helper!B$1,1,
'RAW DO NOT EDIT'!$F289 = Helper!B$1,2,
'RAW DO NOT EDIT'!$G289 = Helper!B$1,3,
TRUE,""
)</f>
        <v/>
      </c>
      <c r="I290" s="72" t="str">
        <f>IFS
(
'RAW DO NOT EDIT'!$E289 = Helper!C$1,1,
'RAW DO NOT EDIT'!$F289 = Helper!C$1,2,
'RAW DO NOT EDIT'!$G289 = Helper!C$1,3,
TRUE,""
)</f>
        <v/>
      </c>
      <c r="J290" s="74" t="str">
        <f>IFS
(
'RAW DO NOT EDIT'!E289 = Helper!$A$1,"EN",
'RAW DO NOT EDIT'!E289 = Helper!$B$1,"PW",
'RAW DO NOT EDIT'!E289 = Helper!$C$1,"ST",
TRUE,""
)</f>
        <v/>
      </c>
      <c r="K290" s="75" t="str">
        <f>IFS
(
'RAW DO NOT EDIT'!F289 = Helper!$A$1,"EN",
'RAW DO NOT EDIT'!F289 = Helper!$B$1,"PW",
'RAW DO NOT EDIT'!F289 = Helper!$C$1,"ST",
TRUE,""
)</f>
        <v/>
      </c>
      <c r="L290" s="76" t="str">
        <f>IFS
(
'RAW DO NOT EDIT'!G289 = Helper!$A$1,"EN",
'RAW DO NOT EDIT'!G289 = Helper!$B$1,"PW",
'RAW DO NOT EDIT'!G289 = Helper!$C$1,"ST",
TRUE,""
)</f>
        <v/>
      </c>
      <c r="M290" s="68"/>
      <c r="N290" s="69"/>
    </row>
    <row r="291">
      <c r="A291" s="87"/>
      <c r="B291" s="88"/>
      <c r="C291" s="73" t="str">
        <f>'RAW DO NOT EDIT'!B290</f>
        <v/>
      </c>
      <c r="D291" s="72" t="str">
        <f>'RAW DO NOT EDIT'!D290</f>
        <v/>
      </c>
      <c r="E291" s="89"/>
      <c r="F291" s="90"/>
      <c r="G291" s="73" t="str">
        <f>IFS
(
'RAW DO NOT EDIT'!$E290 = Helper!A$1,1,
'RAW DO NOT EDIT'!$F290 = Helper!A$1,2,
'RAW DO NOT EDIT'!$G290 = Helper!A$1,3,
TRUE,""
)</f>
        <v/>
      </c>
      <c r="H291" s="72" t="str">
        <f>IFS
(
'RAW DO NOT EDIT'!$E290 = Helper!B$1,1,
'RAW DO NOT EDIT'!$F290 = Helper!B$1,2,
'RAW DO NOT EDIT'!$G290 = Helper!B$1,3,
TRUE,""
)</f>
        <v/>
      </c>
      <c r="I291" s="72" t="str">
        <f>IFS
(
'RAW DO NOT EDIT'!$E290 = Helper!C$1,1,
'RAW DO NOT EDIT'!$F290 = Helper!C$1,2,
'RAW DO NOT EDIT'!$G290 = Helper!C$1,3,
TRUE,""
)</f>
        <v/>
      </c>
      <c r="J291" s="74" t="str">
        <f>IFS
(
'RAW DO NOT EDIT'!E290 = Helper!$A$1,"EN",
'RAW DO NOT EDIT'!E290 = Helper!$B$1,"PW",
'RAW DO NOT EDIT'!E290 = Helper!$C$1,"ST",
TRUE,""
)</f>
        <v/>
      </c>
      <c r="K291" s="75" t="str">
        <f>IFS
(
'RAW DO NOT EDIT'!F290 = Helper!$A$1,"EN",
'RAW DO NOT EDIT'!F290 = Helper!$B$1,"PW",
'RAW DO NOT EDIT'!F290 = Helper!$C$1,"ST",
TRUE,""
)</f>
        <v/>
      </c>
      <c r="L291" s="76" t="str">
        <f>IFS
(
'RAW DO NOT EDIT'!G290 = Helper!$A$1,"EN",
'RAW DO NOT EDIT'!G290 = Helper!$B$1,"PW",
'RAW DO NOT EDIT'!G290 = Helper!$C$1,"ST",
TRUE,""
)</f>
        <v/>
      </c>
      <c r="M291" s="68"/>
      <c r="N291" s="69"/>
    </row>
    <row r="292">
      <c r="A292" s="87"/>
      <c r="B292" s="88"/>
      <c r="C292" s="73" t="str">
        <f>'RAW DO NOT EDIT'!B291</f>
        <v/>
      </c>
      <c r="D292" s="72" t="str">
        <f>'RAW DO NOT EDIT'!D291</f>
        <v/>
      </c>
      <c r="E292" s="89"/>
      <c r="F292" s="90"/>
      <c r="G292" s="73" t="str">
        <f>IFS
(
'RAW DO NOT EDIT'!$E291 = Helper!A$1,1,
'RAW DO NOT EDIT'!$F291 = Helper!A$1,2,
'RAW DO NOT EDIT'!$G291 = Helper!A$1,3,
TRUE,""
)</f>
        <v/>
      </c>
      <c r="H292" s="72" t="str">
        <f>IFS
(
'RAW DO NOT EDIT'!$E291 = Helper!B$1,1,
'RAW DO NOT EDIT'!$F291 = Helper!B$1,2,
'RAW DO NOT EDIT'!$G291 = Helper!B$1,3,
TRUE,""
)</f>
        <v/>
      </c>
      <c r="I292" s="72" t="str">
        <f>IFS
(
'RAW DO NOT EDIT'!$E291 = Helper!C$1,1,
'RAW DO NOT EDIT'!$F291 = Helper!C$1,2,
'RAW DO NOT EDIT'!$G291 = Helper!C$1,3,
TRUE,""
)</f>
        <v/>
      </c>
      <c r="J292" s="74" t="str">
        <f>IFS
(
'RAW DO NOT EDIT'!E291 = Helper!$A$1,"EN",
'RAW DO NOT EDIT'!E291 = Helper!$B$1,"PW",
'RAW DO NOT EDIT'!E291 = Helper!$C$1,"ST",
TRUE,""
)</f>
        <v/>
      </c>
      <c r="K292" s="75" t="str">
        <f>IFS
(
'RAW DO NOT EDIT'!F291 = Helper!$A$1,"EN",
'RAW DO NOT EDIT'!F291 = Helper!$B$1,"PW",
'RAW DO NOT EDIT'!F291 = Helper!$C$1,"ST",
TRUE,""
)</f>
        <v/>
      </c>
      <c r="L292" s="76" t="str">
        <f>IFS
(
'RAW DO NOT EDIT'!G291 = Helper!$A$1,"EN",
'RAW DO NOT EDIT'!G291 = Helper!$B$1,"PW",
'RAW DO NOT EDIT'!G291 = Helper!$C$1,"ST",
TRUE,""
)</f>
        <v/>
      </c>
      <c r="M292" s="68"/>
      <c r="N292" s="69"/>
    </row>
    <row r="293">
      <c r="A293" s="87"/>
      <c r="B293" s="88"/>
      <c r="C293" s="73" t="str">
        <f>'RAW DO NOT EDIT'!B292</f>
        <v/>
      </c>
      <c r="D293" s="72" t="str">
        <f>'RAW DO NOT EDIT'!D292</f>
        <v/>
      </c>
      <c r="E293" s="89"/>
      <c r="F293" s="90"/>
      <c r="G293" s="73" t="str">
        <f>IFS
(
'RAW DO NOT EDIT'!$E292 = Helper!A$1,1,
'RAW DO NOT EDIT'!$F292 = Helper!A$1,2,
'RAW DO NOT EDIT'!$G292 = Helper!A$1,3,
TRUE,""
)</f>
        <v/>
      </c>
      <c r="H293" s="72" t="str">
        <f>IFS
(
'RAW DO NOT EDIT'!$E292 = Helper!B$1,1,
'RAW DO NOT EDIT'!$F292 = Helper!B$1,2,
'RAW DO NOT EDIT'!$G292 = Helper!B$1,3,
TRUE,""
)</f>
        <v/>
      </c>
      <c r="I293" s="72" t="str">
        <f>IFS
(
'RAW DO NOT EDIT'!$E292 = Helper!C$1,1,
'RAW DO NOT EDIT'!$F292 = Helper!C$1,2,
'RAW DO NOT EDIT'!$G292 = Helper!C$1,3,
TRUE,""
)</f>
        <v/>
      </c>
      <c r="J293" s="74" t="str">
        <f>IFS
(
'RAW DO NOT EDIT'!E292 = Helper!$A$1,"EN",
'RAW DO NOT EDIT'!E292 = Helper!$B$1,"PW",
'RAW DO NOT EDIT'!E292 = Helper!$C$1,"ST",
TRUE,""
)</f>
        <v/>
      </c>
      <c r="K293" s="75" t="str">
        <f>IFS
(
'RAW DO NOT EDIT'!F292 = Helper!$A$1,"EN",
'RAW DO NOT EDIT'!F292 = Helper!$B$1,"PW",
'RAW DO NOT EDIT'!F292 = Helper!$C$1,"ST",
TRUE,""
)</f>
        <v/>
      </c>
      <c r="L293" s="76" t="str">
        <f>IFS
(
'RAW DO NOT EDIT'!G292 = Helper!$A$1,"EN",
'RAW DO NOT EDIT'!G292 = Helper!$B$1,"PW",
'RAW DO NOT EDIT'!G292 = Helper!$C$1,"ST",
TRUE,""
)</f>
        <v/>
      </c>
      <c r="M293" s="68"/>
      <c r="N293" s="69"/>
    </row>
    <row r="294">
      <c r="A294" s="87"/>
      <c r="B294" s="88"/>
      <c r="C294" s="73" t="str">
        <f>'RAW DO NOT EDIT'!B293</f>
        <v/>
      </c>
      <c r="D294" s="72" t="str">
        <f>'RAW DO NOT EDIT'!D293</f>
        <v/>
      </c>
      <c r="E294" s="89"/>
      <c r="F294" s="90"/>
      <c r="G294" s="73" t="str">
        <f>IFS
(
'RAW DO NOT EDIT'!$E293 = Helper!A$1,1,
'RAW DO NOT EDIT'!$F293 = Helper!A$1,2,
'RAW DO NOT EDIT'!$G293 = Helper!A$1,3,
TRUE,""
)</f>
        <v/>
      </c>
      <c r="H294" s="72" t="str">
        <f>IFS
(
'RAW DO NOT EDIT'!$E293 = Helper!B$1,1,
'RAW DO NOT EDIT'!$F293 = Helper!B$1,2,
'RAW DO NOT EDIT'!$G293 = Helper!B$1,3,
TRUE,""
)</f>
        <v/>
      </c>
      <c r="I294" s="72" t="str">
        <f>IFS
(
'RAW DO NOT EDIT'!$E293 = Helper!C$1,1,
'RAW DO NOT EDIT'!$F293 = Helper!C$1,2,
'RAW DO NOT EDIT'!$G293 = Helper!C$1,3,
TRUE,""
)</f>
        <v/>
      </c>
      <c r="J294" s="74" t="str">
        <f>IFS
(
'RAW DO NOT EDIT'!E293 = Helper!$A$1,"EN",
'RAW DO NOT EDIT'!E293 = Helper!$B$1,"PW",
'RAW DO NOT EDIT'!E293 = Helper!$C$1,"ST",
TRUE,""
)</f>
        <v/>
      </c>
      <c r="K294" s="75" t="str">
        <f>IFS
(
'RAW DO NOT EDIT'!F293 = Helper!$A$1,"EN",
'RAW DO NOT EDIT'!F293 = Helper!$B$1,"PW",
'RAW DO NOT EDIT'!F293 = Helper!$C$1,"ST",
TRUE,""
)</f>
        <v/>
      </c>
      <c r="L294" s="76" t="str">
        <f>IFS
(
'RAW DO NOT EDIT'!G293 = Helper!$A$1,"EN",
'RAW DO NOT EDIT'!G293 = Helper!$B$1,"PW",
'RAW DO NOT EDIT'!G293 = Helper!$C$1,"ST",
TRUE,""
)</f>
        <v/>
      </c>
      <c r="M294" s="68"/>
      <c r="N294" s="69"/>
    </row>
    <row r="295">
      <c r="A295" s="87"/>
      <c r="B295" s="88"/>
      <c r="C295" s="73" t="str">
        <f>'RAW DO NOT EDIT'!B294</f>
        <v/>
      </c>
      <c r="D295" s="72" t="str">
        <f>'RAW DO NOT EDIT'!D294</f>
        <v/>
      </c>
      <c r="E295" s="89"/>
      <c r="F295" s="90"/>
      <c r="G295" s="73" t="str">
        <f>IFS
(
'RAW DO NOT EDIT'!$E294 = Helper!A$1,1,
'RAW DO NOT EDIT'!$F294 = Helper!A$1,2,
'RAW DO NOT EDIT'!$G294 = Helper!A$1,3,
TRUE,""
)</f>
        <v/>
      </c>
      <c r="H295" s="72" t="str">
        <f>IFS
(
'RAW DO NOT EDIT'!$E294 = Helper!B$1,1,
'RAW DO NOT EDIT'!$F294 = Helper!B$1,2,
'RAW DO NOT EDIT'!$G294 = Helper!B$1,3,
TRUE,""
)</f>
        <v/>
      </c>
      <c r="I295" s="72" t="str">
        <f>IFS
(
'RAW DO NOT EDIT'!$E294 = Helper!C$1,1,
'RAW DO NOT EDIT'!$F294 = Helper!C$1,2,
'RAW DO NOT EDIT'!$G294 = Helper!C$1,3,
TRUE,""
)</f>
        <v/>
      </c>
      <c r="J295" s="74" t="str">
        <f>IFS
(
'RAW DO NOT EDIT'!E294 = Helper!$A$1,"EN",
'RAW DO NOT EDIT'!E294 = Helper!$B$1,"PW",
'RAW DO NOT EDIT'!E294 = Helper!$C$1,"ST",
TRUE,""
)</f>
        <v/>
      </c>
      <c r="K295" s="75" t="str">
        <f>IFS
(
'RAW DO NOT EDIT'!F294 = Helper!$A$1,"EN",
'RAW DO NOT EDIT'!F294 = Helper!$B$1,"PW",
'RAW DO NOT EDIT'!F294 = Helper!$C$1,"ST",
TRUE,""
)</f>
        <v/>
      </c>
      <c r="L295" s="76" t="str">
        <f>IFS
(
'RAW DO NOT EDIT'!G294 = Helper!$A$1,"EN",
'RAW DO NOT EDIT'!G294 = Helper!$B$1,"PW",
'RAW DO NOT EDIT'!G294 = Helper!$C$1,"ST",
TRUE,""
)</f>
        <v/>
      </c>
      <c r="M295" s="68"/>
      <c r="N295" s="69"/>
    </row>
    <row r="296">
      <c r="A296" s="87"/>
      <c r="B296" s="88"/>
      <c r="C296" s="73" t="str">
        <f>'RAW DO NOT EDIT'!B295</f>
        <v/>
      </c>
      <c r="D296" s="72" t="str">
        <f>'RAW DO NOT EDIT'!D295</f>
        <v/>
      </c>
      <c r="E296" s="89"/>
      <c r="F296" s="90"/>
      <c r="G296" s="73" t="str">
        <f>IFS
(
'RAW DO NOT EDIT'!$E295 = Helper!A$1,1,
'RAW DO NOT EDIT'!$F295 = Helper!A$1,2,
'RAW DO NOT EDIT'!$G295 = Helper!A$1,3,
TRUE,""
)</f>
        <v/>
      </c>
      <c r="H296" s="72" t="str">
        <f>IFS
(
'RAW DO NOT EDIT'!$E295 = Helper!B$1,1,
'RAW DO NOT EDIT'!$F295 = Helper!B$1,2,
'RAW DO NOT EDIT'!$G295 = Helper!B$1,3,
TRUE,""
)</f>
        <v/>
      </c>
      <c r="I296" s="72" t="str">
        <f>IFS
(
'RAW DO NOT EDIT'!$E295 = Helper!C$1,1,
'RAW DO NOT EDIT'!$F295 = Helper!C$1,2,
'RAW DO NOT EDIT'!$G295 = Helper!C$1,3,
TRUE,""
)</f>
        <v/>
      </c>
      <c r="J296" s="74" t="str">
        <f>IFS
(
'RAW DO NOT EDIT'!E295 = Helper!$A$1,"EN",
'RAW DO NOT EDIT'!E295 = Helper!$B$1,"PW",
'RAW DO NOT EDIT'!E295 = Helper!$C$1,"ST",
TRUE,""
)</f>
        <v/>
      </c>
      <c r="K296" s="75" t="str">
        <f>IFS
(
'RAW DO NOT EDIT'!F295 = Helper!$A$1,"EN",
'RAW DO NOT EDIT'!F295 = Helper!$B$1,"PW",
'RAW DO NOT EDIT'!F295 = Helper!$C$1,"ST",
TRUE,""
)</f>
        <v/>
      </c>
      <c r="L296" s="76" t="str">
        <f>IFS
(
'RAW DO NOT EDIT'!G295 = Helper!$A$1,"EN",
'RAW DO NOT EDIT'!G295 = Helper!$B$1,"PW",
'RAW DO NOT EDIT'!G295 = Helper!$C$1,"ST",
TRUE,""
)</f>
        <v/>
      </c>
      <c r="M296" s="68"/>
      <c r="N296" s="69"/>
    </row>
    <row r="297">
      <c r="A297" s="87"/>
      <c r="B297" s="88"/>
      <c r="C297" s="73" t="str">
        <f>'RAW DO NOT EDIT'!B296</f>
        <v/>
      </c>
      <c r="D297" s="72" t="str">
        <f>'RAW DO NOT EDIT'!D296</f>
        <v/>
      </c>
      <c r="E297" s="89"/>
      <c r="F297" s="90"/>
      <c r="G297" s="73" t="str">
        <f>IFS
(
'RAW DO NOT EDIT'!$E296 = Helper!A$1,1,
'RAW DO NOT EDIT'!$F296 = Helper!A$1,2,
'RAW DO NOT EDIT'!$G296 = Helper!A$1,3,
TRUE,""
)</f>
        <v/>
      </c>
      <c r="H297" s="72" t="str">
        <f>IFS
(
'RAW DO NOT EDIT'!$E296 = Helper!B$1,1,
'RAW DO NOT EDIT'!$F296 = Helper!B$1,2,
'RAW DO NOT EDIT'!$G296 = Helper!B$1,3,
TRUE,""
)</f>
        <v/>
      </c>
      <c r="I297" s="72" t="str">
        <f>IFS
(
'RAW DO NOT EDIT'!$E296 = Helper!C$1,1,
'RAW DO NOT EDIT'!$F296 = Helper!C$1,2,
'RAW DO NOT EDIT'!$G296 = Helper!C$1,3,
TRUE,""
)</f>
        <v/>
      </c>
      <c r="J297" s="74" t="str">
        <f>IFS
(
'RAW DO NOT EDIT'!E296 = Helper!$A$1,"EN",
'RAW DO NOT EDIT'!E296 = Helper!$B$1,"PW",
'RAW DO NOT EDIT'!E296 = Helper!$C$1,"ST",
TRUE,""
)</f>
        <v/>
      </c>
      <c r="K297" s="75" t="str">
        <f>IFS
(
'RAW DO NOT EDIT'!F296 = Helper!$A$1,"EN",
'RAW DO NOT EDIT'!F296 = Helper!$B$1,"PW",
'RAW DO NOT EDIT'!F296 = Helper!$C$1,"ST",
TRUE,""
)</f>
        <v/>
      </c>
      <c r="L297" s="76" t="str">
        <f>IFS
(
'RAW DO NOT EDIT'!G296 = Helper!$A$1,"EN",
'RAW DO NOT EDIT'!G296 = Helper!$B$1,"PW",
'RAW DO NOT EDIT'!G296 = Helper!$C$1,"ST",
TRUE,""
)</f>
        <v/>
      </c>
      <c r="M297" s="68"/>
      <c r="N297" s="69"/>
    </row>
    <row r="298">
      <c r="A298" s="87"/>
      <c r="B298" s="88"/>
      <c r="C298" s="73" t="str">
        <f>'RAW DO NOT EDIT'!B297</f>
        <v/>
      </c>
      <c r="D298" s="72" t="str">
        <f>'RAW DO NOT EDIT'!D297</f>
        <v/>
      </c>
      <c r="E298" s="89"/>
      <c r="F298" s="90"/>
      <c r="G298" s="73" t="str">
        <f>IFS
(
'RAW DO NOT EDIT'!$E297 = Helper!A$1,1,
'RAW DO NOT EDIT'!$F297 = Helper!A$1,2,
'RAW DO NOT EDIT'!$G297 = Helper!A$1,3,
TRUE,""
)</f>
        <v/>
      </c>
      <c r="H298" s="72" t="str">
        <f>IFS
(
'RAW DO NOT EDIT'!$E297 = Helper!B$1,1,
'RAW DO NOT EDIT'!$F297 = Helper!B$1,2,
'RAW DO NOT EDIT'!$G297 = Helper!B$1,3,
TRUE,""
)</f>
        <v/>
      </c>
      <c r="I298" s="72" t="str">
        <f>IFS
(
'RAW DO NOT EDIT'!$E297 = Helper!C$1,1,
'RAW DO NOT EDIT'!$F297 = Helper!C$1,2,
'RAW DO NOT EDIT'!$G297 = Helper!C$1,3,
TRUE,""
)</f>
        <v/>
      </c>
      <c r="J298" s="74" t="str">
        <f>IFS
(
'RAW DO NOT EDIT'!E297 = Helper!$A$1,"EN",
'RAW DO NOT EDIT'!E297 = Helper!$B$1,"PW",
'RAW DO NOT EDIT'!E297 = Helper!$C$1,"ST",
TRUE,""
)</f>
        <v/>
      </c>
      <c r="K298" s="75" t="str">
        <f>IFS
(
'RAW DO NOT EDIT'!F297 = Helper!$A$1,"EN",
'RAW DO NOT EDIT'!F297 = Helper!$B$1,"PW",
'RAW DO NOT EDIT'!F297 = Helper!$C$1,"ST",
TRUE,""
)</f>
        <v/>
      </c>
      <c r="L298" s="76" t="str">
        <f>IFS
(
'RAW DO NOT EDIT'!G297 = Helper!$A$1,"EN",
'RAW DO NOT EDIT'!G297 = Helper!$B$1,"PW",
'RAW DO NOT EDIT'!G297 = Helper!$C$1,"ST",
TRUE,""
)</f>
        <v/>
      </c>
      <c r="M298" s="68"/>
      <c r="N298" s="69"/>
    </row>
    <row r="299">
      <c r="A299" s="87"/>
      <c r="B299" s="88"/>
      <c r="C299" s="73" t="str">
        <f>'RAW DO NOT EDIT'!B298</f>
        <v/>
      </c>
      <c r="D299" s="72" t="str">
        <f>'RAW DO NOT EDIT'!D298</f>
        <v/>
      </c>
      <c r="E299" s="89"/>
      <c r="F299" s="90"/>
      <c r="G299" s="73" t="str">
        <f>IFS
(
'RAW DO NOT EDIT'!$E298 = Helper!A$1,1,
'RAW DO NOT EDIT'!$F298 = Helper!A$1,2,
'RAW DO NOT EDIT'!$G298 = Helper!A$1,3,
TRUE,""
)</f>
        <v/>
      </c>
      <c r="H299" s="72" t="str">
        <f>IFS
(
'RAW DO NOT EDIT'!$E298 = Helper!B$1,1,
'RAW DO NOT EDIT'!$F298 = Helper!B$1,2,
'RAW DO NOT EDIT'!$G298 = Helper!B$1,3,
TRUE,""
)</f>
        <v/>
      </c>
      <c r="I299" s="72" t="str">
        <f>IFS
(
'RAW DO NOT EDIT'!$E298 = Helper!C$1,1,
'RAW DO NOT EDIT'!$F298 = Helper!C$1,2,
'RAW DO NOT EDIT'!$G298 = Helper!C$1,3,
TRUE,""
)</f>
        <v/>
      </c>
      <c r="J299" s="74" t="str">
        <f>IFS
(
'RAW DO NOT EDIT'!E298 = Helper!$A$1,"EN",
'RAW DO NOT EDIT'!E298 = Helper!$B$1,"PW",
'RAW DO NOT EDIT'!E298 = Helper!$C$1,"ST",
TRUE,""
)</f>
        <v/>
      </c>
      <c r="K299" s="75" t="str">
        <f>IFS
(
'RAW DO NOT EDIT'!F298 = Helper!$A$1,"EN",
'RAW DO NOT EDIT'!F298 = Helper!$B$1,"PW",
'RAW DO NOT EDIT'!F298 = Helper!$C$1,"ST",
TRUE,""
)</f>
        <v/>
      </c>
      <c r="L299" s="76" t="str">
        <f>IFS
(
'RAW DO NOT EDIT'!G298 = Helper!$A$1,"EN",
'RAW DO NOT EDIT'!G298 = Helper!$B$1,"PW",
'RAW DO NOT EDIT'!G298 = Helper!$C$1,"ST",
TRUE,""
)</f>
        <v/>
      </c>
      <c r="M299" s="68"/>
      <c r="N299" s="69"/>
    </row>
    <row r="300">
      <c r="A300" s="97"/>
      <c r="B300" s="98"/>
      <c r="C300" s="73" t="str">
        <f>'RAW DO NOT EDIT'!B299</f>
        <v/>
      </c>
      <c r="D300" s="72" t="str">
        <f>'RAW DO NOT EDIT'!D299</f>
        <v/>
      </c>
      <c r="E300" s="89"/>
      <c r="F300" s="90"/>
      <c r="G300" s="73" t="str">
        <f>IFS
(
'RAW DO NOT EDIT'!$E299 = Helper!A$1,1,
'RAW DO NOT EDIT'!$F299 = Helper!A$1,2,
'RAW DO NOT EDIT'!$G299 = Helper!A$1,3,
TRUE,""
)</f>
        <v/>
      </c>
      <c r="H300" s="72" t="str">
        <f>IFS
(
'RAW DO NOT EDIT'!$E299 = Helper!B$1,1,
'RAW DO NOT EDIT'!$F299 = Helper!B$1,2,
'RAW DO NOT EDIT'!$G299 = Helper!B$1,3,
TRUE,""
)</f>
        <v/>
      </c>
      <c r="I300" s="72" t="str">
        <f>IFS
(
'RAW DO NOT EDIT'!$E299 = Helper!C$1,1,
'RAW DO NOT EDIT'!$F299 = Helper!C$1,2,
'RAW DO NOT EDIT'!$G299 = Helper!C$1,3,
TRUE,""
)</f>
        <v/>
      </c>
      <c r="J300" s="74" t="str">
        <f>IFS
(
'RAW DO NOT EDIT'!E299 = Helper!$A$1,"EN",
'RAW DO NOT EDIT'!E299 = Helper!$B$1,"PW",
'RAW DO NOT EDIT'!E299 = Helper!$C$1,"ST",
TRUE,""
)</f>
        <v/>
      </c>
      <c r="K300" s="75" t="str">
        <f>IFS
(
'RAW DO NOT EDIT'!F299 = Helper!$A$1,"EN",
'RAW DO NOT EDIT'!F299 = Helper!$B$1,"PW",
'RAW DO NOT EDIT'!F299 = Helper!$C$1,"ST",
TRUE,""
)</f>
        <v/>
      </c>
      <c r="L300" s="76" t="str">
        <f>IFS
(
'RAW DO NOT EDIT'!G299 = Helper!$A$1,"EN",
'RAW DO NOT EDIT'!G299 = Helper!$B$1,"PW",
'RAW DO NOT EDIT'!G299 = Helper!$C$1,"ST",
TRUE,""
)</f>
        <v/>
      </c>
      <c r="M300" s="77"/>
      <c r="N300" s="45"/>
    </row>
  </sheetData>
  <mergeCells count="12">
    <mergeCell ref="N3:N12"/>
    <mergeCell ref="M13:N13"/>
    <mergeCell ref="M14:M15"/>
    <mergeCell ref="N14:N23"/>
    <mergeCell ref="M24:N24"/>
    <mergeCell ref="A1:A2"/>
    <mergeCell ref="B1:B2"/>
    <mergeCell ref="C1:F1"/>
    <mergeCell ref="G1:I1"/>
    <mergeCell ref="J1:L1"/>
    <mergeCell ref="M1:N2"/>
    <mergeCell ref="M3:M4"/>
  </mergeCells>
  <conditionalFormatting sqref="E3:E300">
    <cfRule type="expression" dxfId="9" priority="1">
      <formula>E3</formula>
    </cfRule>
  </conditionalFormatting>
  <conditionalFormatting sqref="F3:F300">
    <cfRule type="expression" dxfId="10" priority="2">
      <formula>F3</formula>
    </cfRule>
  </conditionalFormatting>
  <conditionalFormatting sqref="C3:C300 D3:F3">
    <cfRule type="expression" dxfId="2" priority="3">
      <formula>NOT(ISBLANK($B3))</formula>
    </cfRule>
  </conditionalFormatting>
  <conditionalFormatting sqref="A3:B300">
    <cfRule type="expression" dxfId="3" priority="4">
      <formula>A3="EN"</formula>
    </cfRule>
  </conditionalFormatting>
  <conditionalFormatting sqref="A3:B300">
    <cfRule type="expression" dxfId="4" priority="5">
      <formula>A3="PW"</formula>
    </cfRule>
  </conditionalFormatting>
  <conditionalFormatting sqref="A3:B300">
    <cfRule type="expression" dxfId="5" priority="6">
      <formula>A3="ST"</formula>
    </cfRule>
  </conditionalFormatting>
  <conditionalFormatting sqref="D3:D300 E3:F3">
    <cfRule type="expression" dxfId="6" priority="7">
      <formula>D3="Greytide"</formula>
    </cfRule>
  </conditionalFormatting>
  <conditionalFormatting sqref="D3:D300 E3:F3">
    <cfRule type="expression" dxfId="7" priority="8">
      <formula>D3="Contrib"</formula>
    </cfRule>
  </conditionalFormatting>
  <conditionalFormatting sqref="D3:D300 E3:F3">
    <cfRule type="expression" dxfId="8" priority="9">
      <formula>D3="Contide"</formula>
    </cfRule>
  </conditionalFormatting>
  <conditionalFormatting sqref="J3:L300">
    <cfRule type="expression" dxfId="11" priority="10">
      <formula>J3="-"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5.0"/>
    <col customWidth="1" min="3" max="3" width="35.86"/>
    <col customWidth="1" min="4" max="4" width="15.14"/>
    <col customWidth="1" min="5" max="6" width="3.71"/>
    <col customWidth="1" min="7" max="12" width="7.29"/>
    <col customWidth="1" min="13" max="13" width="23.71"/>
    <col customWidth="1" min="14" max="14" width="34.43"/>
  </cols>
  <sheetData>
    <row r="1">
      <c r="A1" s="18" t="s">
        <v>238</v>
      </c>
      <c r="B1" s="99" t="s">
        <v>239</v>
      </c>
      <c r="C1" s="19" t="s">
        <v>240</v>
      </c>
      <c r="D1" s="20"/>
      <c r="E1" s="20"/>
      <c r="F1" s="21"/>
      <c r="G1" s="19" t="s">
        <v>241</v>
      </c>
      <c r="H1" s="20"/>
      <c r="I1" s="7"/>
      <c r="J1" s="19" t="s">
        <v>242</v>
      </c>
      <c r="K1" s="20"/>
      <c r="L1" s="7"/>
      <c r="M1" s="80" t="s">
        <v>288</v>
      </c>
    </row>
    <row r="2">
      <c r="A2" s="24"/>
      <c r="B2" s="100"/>
      <c r="C2" s="25" t="s">
        <v>243</v>
      </c>
      <c r="D2" s="26" t="s">
        <v>244</v>
      </c>
      <c r="E2" s="26" t="s">
        <v>289</v>
      </c>
      <c r="F2" s="28" t="s">
        <v>290</v>
      </c>
      <c r="G2" s="25" t="s">
        <v>247</v>
      </c>
      <c r="H2" s="27" t="s">
        <v>248</v>
      </c>
      <c r="I2" s="28" t="s">
        <v>249</v>
      </c>
      <c r="J2" s="29" t="s">
        <v>250</v>
      </c>
      <c r="K2" s="30" t="s">
        <v>251</v>
      </c>
      <c r="L2" s="31" t="s">
        <v>252</v>
      </c>
      <c r="M2" s="24"/>
      <c r="N2" s="24"/>
    </row>
    <row r="3">
      <c r="A3" s="81" t="str">
        <f>IFERROR(__xludf.DUMMYFUNCTION("FILTER(FORMATTED!A3:A300,REGEXMATCH(FORMATTED!$D3:$D300,""(Greytide|Contide)""))"),"")</f>
        <v/>
      </c>
      <c r="B3" s="82" t="str">
        <f>IFERROR(__xludf.DUMMYFUNCTION("FILTER(FORMATTED!B3:B300,REGEXMATCH(FORMATTED!$D3:$D300,""(Greytide|Contide)""))"),"PW")</f>
        <v>PW</v>
      </c>
      <c r="C3" s="35" t="str">
        <f>IFERROR(__xludf.DUMMYFUNCTION("FILTER(FORMATTED!C3:C300,REGEXMATCH(FORMATTED!$D3:$D300,""(Greytide|Contide)""))"),"0009ddet#9582")</f>
        <v>0009ddet#9582</v>
      </c>
      <c r="D3" s="36" t="str">
        <f>IFERROR(__xludf.DUMMYFUNCTION("FILTER(FORMATTED!D3:D300,REGEXMATCH(FORMATTED!$D3:$D300,""(Greytide|Contide)""))"),"Greytide")</f>
        <v>Greytide</v>
      </c>
      <c r="E3" s="83" t="b">
        <f>IFERROR(__xludf.DUMMYFUNCTION("FILTER(FORMATTED!E3:E300,REGEXMATCH(FORMATTED!$D3:$D300,""(Greytide|Contide)""))"),FALSE)</f>
        <v>0</v>
      </c>
      <c r="F3" s="84" t="b">
        <f>IFERROR(__xludf.DUMMYFUNCTION("FILTER(FORMATTED!F3:F300,REGEXMATCH(FORMATTED!$D3:$D300,""(Greytide|Contide)""))"),FALSE)</f>
        <v>0</v>
      </c>
      <c r="G3" s="39">
        <f>IFERROR(__xludf.DUMMYFUNCTION("FILTER(FORMATTED!G3:G300,REGEXMATCH(FORMATTED!$D3:$D300,""(Greytide|Contide)""))"),2.0)</f>
        <v>2</v>
      </c>
      <c r="H3" s="39">
        <f>IFERROR(__xludf.DUMMYFUNCTION("FILTER(FORMATTED!H3:H300,REGEXMATCH(FORMATTED!$D3:$D300,""(Greytide|Contide)""))"),1.0)</f>
        <v>1</v>
      </c>
      <c r="I3" s="85">
        <f>IFERROR(__xludf.DUMMYFUNCTION("FILTER(FORMATTED!I3:I300,REGEXMATCH(FORMATTED!$D3:$D300,""(Greytide|Contide)""))"),3.0)</f>
        <v>3</v>
      </c>
      <c r="J3" s="86" t="str">
        <f>IFERROR(__xludf.DUMMYFUNCTION("FILTER(FORMATTED!J3:J300,REGEXMATCH(FORMATTED!$D3:$D300,""(Greytide|Contide)""))"),"PW")</f>
        <v>PW</v>
      </c>
      <c r="K3" s="54" t="str">
        <f>IFERROR(__xludf.DUMMYFUNCTION("FILTER(FORMATTED!K3:K300,REGEXMATCH(FORMATTED!$D3:$D300,""(Greytide|Contide)""))"),"EN")</f>
        <v>EN</v>
      </c>
      <c r="L3" s="55" t="str">
        <f>IFERROR(__xludf.DUMMYFUNCTION("FILTER(FORMATTED!L3:L300,REGEXMATCH(FORMATTED!$D3:$D300,""(Greytide|Contide)""))"),"ST")</f>
        <v>ST</v>
      </c>
      <c r="M3" s="44" t="s">
        <v>291</v>
      </c>
      <c r="N3" s="45"/>
    </row>
    <row r="4">
      <c r="A4" s="87" t="str">
        <f>IFERROR(__xludf.DUMMYFUNCTION("""COMPUTED_VALUE"""),"PW")</f>
        <v>PW</v>
      </c>
      <c r="B4" s="88" t="str">
        <f>IFERROR(__xludf.DUMMYFUNCTION("""COMPUTED_VALUE"""),"PW")</f>
        <v>PW</v>
      </c>
      <c r="C4" s="70" t="str">
        <f>IFERROR(__xludf.DUMMYFUNCTION("""COMPUTED_VALUE"""),"48thRonin#2938")</f>
        <v>48thRonin#2938</v>
      </c>
      <c r="D4" s="49" t="str">
        <f>IFERROR(__xludf.DUMMYFUNCTION("""COMPUTED_VALUE"""),"Contide")</f>
        <v>Contide</v>
      </c>
      <c r="E4" s="89" t="b">
        <f>IFERROR(__xludf.DUMMYFUNCTION("""COMPUTED_VALUE"""),TRUE)</f>
        <v>1</v>
      </c>
      <c r="F4" s="90" t="b">
        <f>IFERROR(__xludf.DUMMYFUNCTION("""COMPUTED_VALUE"""),TRUE)</f>
        <v>1</v>
      </c>
      <c r="G4" s="37">
        <f>IFERROR(__xludf.DUMMYFUNCTION("""COMPUTED_VALUE"""),3.0)</f>
        <v>3</v>
      </c>
      <c r="H4" s="37">
        <f>IFERROR(__xludf.DUMMYFUNCTION("""COMPUTED_VALUE"""),1.0)</f>
        <v>1</v>
      </c>
      <c r="I4" s="52">
        <f>IFERROR(__xludf.DUMMYFUNCTION("""COMPUTED_VALUE"""),2.0)</f>
        <v>2</v>
      </c>
      <c r="J4" s="53" t="str">
        <f>IFERROR(__xludf.DUMMYFUNCTION("""COMPUTED_VALUE"""),"PW")</f>
        <v>PW</v>
      </c>
      <c r="K4" s="54" t="str">
        <f>IFERROR(__xludf.DUMMYFUNCTION("""COMPUTED_VALUE"""),"ST")</f>
        <v>ST</v>
      </c>
      <c r="L4" s="55" t="str">
        <f>IFERROR(__xludf.DUMMYFUNCTION("""COMPUTED_VALUE"""),"EN")</f>
        <v>EN</v>
      </c>
      <c r="M4" s="56"/>
      <c r="N4" s="57"/>
    </row>
    <row r="5">
      <c r="A5" s="87"/>
      <c r="B5" s="88" t="str">
        <f>IFERROR(__xludf.DUMMYFUNCTION("""COMPUTED_VALUE"""),"PW")</f>
        <v>PW</v>
      </c>
      <c r="C5" s="70" t="str">
        <f>IFERROR(__xludf.DUMMYFUNCTION("""COMPUTED_VALUE"""),"A Cliff Racer#9115")</f>
        <v>A Cliff Racer#9115</v>
      </c>
      <c r="D5" s="49" t="str">
        <f>IFERROR(__xludf.DUMMYFUNCTION("""COMPUTED_VALUE"""),"Greytide")</f>
        <v>Greytide</v>
      </c>
      <c r="E5" s="89" t="b">
        <f>IFERROR(__xludf.DUMMYFUNCTION("""COMPUTED_VALUE"""),FALSE)</f>
        <v>0</v>
      </c>
      <c r="F5" s="90" t="b">
        <f>IFERROR(__xludf.DUMMYFUNCTION("""COMPUTED_VALUE"""),FALSE)</f>
        <v>0</v>
      </c>
      <c r="G5" s="37">
        <f>IFERROR(__xludf.DUMMYFUNCTION("""COMPUTED_VALUE"""),2.0)</f>
        <v>2</v>
      </c>
      <c r="H5" s="37">
        <f>IFERROR(__xludf.DUMMYFUNCTION("""COMPUTED_VALUE"""),1.0)</f>
        <v>1</v>
      </c>
      <c r="I5" s="52">
        <f>IFERROR(__xludf.DUMMYFUNCTION("""COMPUTED_VALUE"""),3.0)</f>
        <v>3</v>
      </c>
      <c r="J5" s="53" t="str">
        <f>IFERROR(__xludf.DUMMYFUNCTION("""COMPUTED_VALUE"""),"PW")</f>
        <v>PW</v>
      </c>
      <c r="K5" s="54" t="str">
        <f>IFERROR(__xludf.DUMMYFUNCTION("""COMPUTED_VALUE"""),"EN")</f>
        <v>EN</v>
      </c>
      <c r="L5" s="55" t="str">
        <f>IFERROR(__xludf.DUMMYFUNCTION("""COMPUTED_VALUE"""),"ST")</f>
        <v>ST</v>
      </c>
      <c r="M5" s="91" t="s">
        <v>292</v>
      </c>
      <c r="N5" s="57"/>
    </row>
    <row r="6">
      <c r="A6" s="87"/>
      <c r="B6" s="88" t="str">
        <f>IFERROR(__xludf.DUMMYFUNCTION("""COMPUTED_VALUE"""),"ST")</f>
        <v>ST</v>
      </c>
      <c r="C6" s="70" t="str">
        <f>IFERROR(__xludf.DUMMYFUNCTION("""COMPUTED_VALUE"""),"Admiral Ackbar#8434")</f>
        <v>Admiral Ackbar#8434</v>
      </c>
      <c r="D6" s="49" t="str">
        <f>IFERROR(__xludf.DUMMYFUNCTION("""COMPUTED_VALUE"""),"Greytide")</f>
        <v>Greytide</v>
      </c>
      <c r="E6" s="89" t="b">
        <f>IFERROR(__xludf.DUMMYFUNCTION("""COMPUTED_VALUE"""),FALSE)</f>
        <v>0</v>
      </c>
      <c r="F6" s="90" t="b">
        <f>IFERROR(__xludf.DUMMYFUNCTION("""COMPUTED_VALUE"""),FALSE)</f>
        <v>0</v>
      </c>
      <c r="G6" s="37">
        <f>IFERROR(__xludf.DUMMYFUNCTION("""COMPUTED_VALUE"""),2.0)</f>
        <v>2</v>
      </c>
      <c r="H6" s="37">
        <f>IFERROR(__xludf.DUMMYFUNCTION("""COMPUTED_VALUE"""),3.0)</f>
        <v>3</v>
      </c>
      <c r="I6" s="52">
        <f>IFERROR(__xludf.DUMMYFUNCTION("""COMPUTED_VALUE"""),1.0)</f>
        <v>1</v>
      </c>
      <c r="J6" s="53" t="str">
        <f>IFERROR(__xludf.DUMMYFUNCTION("""COMPUTED_VALUE"""),"ST")</f>
        <v>ST</v>
      </c>
      <c r="K6" s="54" t="str">
        <f>IFERROR(__xludf.DUMMYFUNCTION("""COMPUTED_VALUE"""),"EN")</f>
        <v>EN</v>
      </c>
      <c r="L6" s="55" t="str">
        <f>IFERROR(__xludf.DUMMYFUNCTION("""COMPUTED_VALUE"""),"PW")</f>
        <v>PW</v>
      </c>
      <c r="M6" s="59">
        <f>COUNTIF(B3:B300,"EN")</f>
        <v>24</v>
      </c>
      <c r="N6" s="57"/>
    </row>
    <row r="7">
      <c r="A7" s="87" t="str">
        <f>IFERROR(__xludf.DUMMYFUNCTION("""COMPUTED_VALUE"""),"ST")</f>
        <v>ST</v>
      </c>
      <c r="B7" s="88" t="str">
        <f>IFERROR(__xludf.DUMMYFUNCTION("""COMPUTED_VALUE"""),"ST")</f>
        <v>ST</v>
      </c>
      <c r="C7" s="73" t="str">
        <f>IFERROR(__xludf.DUMMYFUNCTION("""COMPUTED_VALUE"""),"AlbertSphere#6611")</f>
        <v>AlbertSphere#6611</v>
      </c>
      <c r="D7" s="49" t="str">
        <f>IFERROR(__xludf.DUMMYFUNCTION("""COMPUTED_VALUE"""),"Greytide")</f>
        <v>Greytide</v>
      </c>
      <c r="E7" s="89" t="b">
        <f>IFERROR(__xludf.DUMMYFUNCTION("""COMPUTED_VALUE"""),FALSE)</f>
        <v>0</v>
      </c>
      <c r="F7" s="90" t="b">
        <f>IFERROR(__xludf.DUMMYFUNCTION("""COMPUTED_VALUE"""),TRUE)</f>
        <v>1</v>
      </c>
      <c r="G7" s="37">
        <f>IFERROR(__xludf.DUMMYFUNCTION("""COMPUTED_VALUE"""),3.0)</f>
        <v>3</v>
      </c>
      <c r="H7" s="37">
        <f>IFERROR(__xludf.DUMMYFUNCTION("""COMPUTED_VALUE"""),2.0)</f>
        <v>2</v>
      </c>
      <c r="I7" s="52">
        <f>IFERROR(__xludf.DUMMYFUNCTION("""COMPUTED_VALUE"""),1.0)</f>
        <v>1</v>
      </c>
      <c r="J7" s="53" t="str">
        <f>IFERROR(__xludf.DUMMYFUNCTION("""COMPUTED_VALUE"""),"ST")</f>
        <v>ST</v>
      </c>
      <c r="K7" s="54" t="str">
        <f>IFERROR(__xludf.DUMMYFUNCTION("""COMPUTED_VALUE"""),"PW")</f>
        <v>PW</v>
      </c>
      <c r="L7" s="55" t="str">
        <f>IFERROR(__xludf.DUMMYFUNCTION("""COMPUTED_VALUE"""),"EN")</f>
        <v>EN</v>
      </c>
      <c r="M7" s="92" t="s">
        <v>293</v>
      </c>
      <c r="N7" s="57"/>
    </row>
    <row r="8">
      <c r="A8" s="69" t="str">
        <f>IFERROR(__xludf.DUMMYFUNCTION("""COMPUTED_VALUE"""),"PW")</f>
        <v>PW</v>
      </c>
      <c r="B8" s="93" t="str">
        <f>IFERROR(__xludf.DUMMYFUNCTION("""COMPUTED_VALUE"""),"PW")</f>
        <v>PW</v>
      </c>
      <c r="C8" s="70" t="str">
        <f>IFERROR(__xludf.DUMMYFUNCTION("""COMPUTED_VALUE"""),"AnarchOfEumeswil#5276")</f>
        <v>AnarchOfEumeswil#5276</v>
      </c>
      <c r="D8" s="49" t="str">
        <f>IFERROR(__xludf.DUMMYFUNCTION("""COMPUTED_VALUE"""),"Greytide")</f>
        <v>Greytide</v>
      </c>
      <c r="E8" s="89" t="b">
        <f>IFERROR(__xludf.DUMMYFUNCTION("""COMPUTED_VALUE"""),FALSE)</f>
        <v>0</v>
      </c>
      <c r="F8" s="90" t="b">
        <f>IFERROR(__xludf.DUMMYFUNCTION("""COMPUTED_VALUE"""),FALSE)</f>
        <v>0</v>
      </c>
      <c r="G8" s="37">
        <f>IFERROR(__xludf.DUMMYFUNCTION("""COMPUTED_VALUE"""),3.0)</f>
        <v>3</v>
      </c>
      <c r="H8" s="37">
        <f>IFERROR(__xludf.DUMMYFUNCTION("""COMPUTED_VALUE"""),1.0)</f>
        <v>1</v>
      </c>
      <c r="I8" s="52">
        <f>IFERROR(__xludf.DUMMYFUNCTION("""COMPUTED_VALUE"""),2.0)</f>
        <v>2</v>
      </c>
      <c r="J8" s="53" t="str">
        <f>IFERROR(__xludf.DUMMYFUNCTION("""COMPUTED_VALUE"""),"PW")</f>
        <v>PW</v>
      </c>
      <c r="K8" s="54" t="str">
        <f>IFERROR(__xludf.DUMMYFUNCTION("""COMPUTED_VALUE"""),"ST")</f>
        <v>ST</v>
      </c>
      <c r="L8" s="55" t="str">
        <f>IFERROR(__xludf.DUMMYFUNCTION("""COMPUTED_VALUE"""),"EN")</f>
        <v>EN</v>
      </c>
      <c r="M8" s="59">
        <f>COUNTIF(B3:B300,"PW")</f>
        <v>33</v>
      </c>
      <c r="N8" s="57"/>
    </row>
    <row r="9">
      <c r="A9" s="69"/>
      <c r="B9" s="93" t="str">
        <f>IFERROR(__xludf.DUMMYFUNCTION("""COMPUTED_VALUE"""),"ST")</f>
        <v>ST</v>
      </c>
      <c r="C9" s="70" t="str">
        <f>IFERROR(__xludf.DUMMYFUNCTION("""COMPUTED_VALUE"""),"AnndraADunn#2597")</f>
        <v>AnndraADunn#2597</v>
      </c>
      <c r="D9" s="49" t="str">
        <f>IFERROR(__xludf.DUMMYFUNCTION("""COMPUTED_VALUE"""),"Greytide")</f>
        <v>Greytide</v>
      </c>
      <c r="E9" s="89" t="b">
        <f>IFERROR(__xludf.DUMMYFUNCTION("""COMPUTED_VALUE"""),FALSE)</f>
        <v>0</v>
      </c>
      <c r="F9" s="90" t="b">
        <f>IFERROR(__xludf.DUMMYFUNCTION("""COMPUTED_VALUE"""),FALSE)</f>
        <v>0</v>
      </c>
      <c r="G9" s="37">
        <f>IFERROR(__xludf.DUMMYFUNCTION("""COMPUTED_VALUE"""),3.0)</f>
        <v>3</v>
      </c>
      <c r="H9" s="37">
        <f>IFERROR(__xludf.DUMMYFUNCTION("""COMPUTED_VALUE"""),2.0)</f>
        <v>2</v>
      </c>
      <c r="I9" s="52">
        <f>IFERROR(__xludf.DUMMYFUNCTION("""COMPUTED_VALUE"""),1.0)</f>
        <v>1</v>
      </c>
      <c r="J9" s="53" t="str">
        <f>IFERROR(__xludf.DUMMYFUNCTION("""COMPUTED_VALUE"""),"ST")</f>
        <v>ST</v>
      </c>
      <c r="K9" s="54" t="str">
        <f>IFERROR(__xludf.DUMMYFUNCTION("""COMPUTED_VALUE"""),"PW")</f>
        <v>PW</v>
      </c>
      <c r="L9" s="55" t="str">
        <f>IFERROR(__xludf.DUMMYFUNCTION("""COMPUTED_VALUE"""),"EN")</f>
        <v>EN</v>
      </c>
      <c r="M9" s="94" t="s">
        <v>294</v>
      </c>
      <c r="N9" s="57"/>
    </row>
    <row r="10">
      <c r="A10" s="87" t="str">
        <f>IFERROR(__xludf.DUMMYFUNCTION("""COMPUTED_VALUE"""),"ST")</f>
        <v>ST</v>
      </c>
      <c r="B10" s="88" t="str">
        <f>IFERROR(__xludf.DUMMYFUNCTION("""COMPUTED_VALUE"""),"ST")</f>
        <v>ST</v>
      </c>
      <c r="C10" s="70" t="str">
        <f>IFERROR(__xludf.DUMMYFUNCTION("""COMPUTED_VALUE"""),"Anthemius#3109")</f>
        <v>Anthemius#3109</v>
      </c>
      <c r="D10" s="49" t="str">
        <f>IFERROR(__xludf.DUMMYFUNCTION("""COMPUTED_VALUE"""),"Greytide")</f>
        <v>Greytide</v>
      </c>
      <c r="E10" s="89" t="b">
        <f>IFERROR(__xludf.DUMMYFUNCTION("""COMPUTED_VALUE"""),FALSE)</f>
        <v>0</v>
      </c>
      <c r="F10" s="90" t="b">
        <f>IFERROR(__xludf.DUMMYFUNCTION("""COMPUTED_VALUE"""),TRUE)</f>
        <v>1</v>
      </c>
      <c r="G10" s="37">
        <f>IFERROR(__xludf.DUMMYFUNCTION("""COMPUTED_VALUE"""),3.0)</f>
        <v>3</v>
      </c>
      <c r="H10" s="37">
        <f>IFERROR(__xludf.DUMMYFUNCTION("""COMPUTED_VALUE"""),2.0)</f>
        <v>2</v>
      </c>
      <c r="I10" s="52">
        <f>IFERROR(__xludf.DUMMYFUNCTION("""COMPUTED_VALUE"""),1.0)</f>
        <v>1</v>
      </c>
      <c r="J10" s="53" t="str">
        <f>IFERROR(__xludf.DUMMYFUNCTION("""COMPUTED_VALUE"""),"ST")</f>
        <v>ST</v>
      </c>
      <c r="K10" s="54" t="str">
        <f>IFERROR(__xludf.DUMMYFUNCTION("""COMPUTED_VALUE"""),"PW")</f>
        <v>PW</v>
      </c>
      <c r="L10" s="55" t="str">
        <f>IFERROR(__xludf.DUMMYFUNCTION("""COMPUTED_VALUE"""),"EN")</f>
        <v>EN</v>
      </c>
      <c r="M10" s="59">
        <f>COUNTIF(B3:B300,"ST")</f>
        <v>28</v>
      </c>
      <c r="N10" s="57"/>
    </row>
    <row r="11">
      <c r="A11" s="69"/>
      <c r="B11" s="93" t="str">
        <f>IFERROR(__xludf.DUMMYFUNCTION("""COMPUTED_VALUE"""),"PW")</f>
        <v>PW</v>
      </c>
      <c r="C11" s="70" t="str">
        <f>IFERROR(__xludf.DUMMYFUNCTION("""COMPUTED_VALUE"""),"Arashi89 #1084")</f>
        <v>Arashi89 #1084</v>
      </c>
      <c r="D11" s="49" t="str">
        <f>IFERROR(__xludf.DUMMYFUNCTION("""COMPUTED_VALUE"""),"Greytide")</f>
        <v>Greytide</v>
      </c>
      <c r="E11" s="89" t="b">
        <f>IFERROR(__xludf.DUMMYFUNCTION("""COMPUTED_VALUE"""),FALSE)</f>
        <v>0</v>
      </c>
      <c r="F11" s="90" t="b">
        <f>IFERROR(__xludf.DUMMYFUNCTION("""COMPUTED_VALUE"""),FALSE)</f>
        <v>0</v>
      </c>
      <c r="G11" s="37">
        <f>IFERROR(__xludf.DUMMYFUNCTION("""COMPUTED_VALUE"""),3.0)</f>
        <v>3</v>
      </c>
      <c r="H11" s="37">
        <f>IFERROR(__xludf.DUMMYFUNCTION("""COMPUTED_VALUE"""),1.0)</f>
        <v>1</v>
      </c>
      <c r="I11" s="52">
        <f>IFERROR(__xludf.DUMMYFUNCTION("""COMPUTED_VALUE"""),2.0)</f>
        <v>2</v>
      </c>
      <c r="J11" s="53" t="str">
        <f>IFERROR(__xludf.DUMMYFUNCTION("""COMPUTED_VALUE"""),"PW")</f>
        <v>PW</v>
      </c>
      <c r="K11" s="54" t="str">
        <f>IFERROR(__xludf.DUMMYFUNCTION("""COMPUTED_VALUE"""),"ST")</f>
        <v>ST</v>
      </c>
      <c r="L11" s="55" t="str">
        <f>IFERROR(__xludf.DUMMYFUNCTION("""COMPUTED_VALUE"""),"EN")</f>
        <v>EN</v>
      </c>
      <c r="M11" s="95" t="s">
        <v>295</v>
      </c>
      <c r="N11" s="57"/>
    </row>
    <row r="12">
      <c r="A12" s="87"/>
      <c r="B12" s="88" t="str">
        <f>IFERROR(__xludf.DUMMYFUNCTION("""COMPUTED_VALUE"""),"PW")</f>
        <v>PW</v>
      </c>
      <c r="C12" s="70" t="str">
        <f>IFERROR(__xludf.DUMMYFUNCTION("""COMPUTED_VALUE"""),"ArrEffKay#0863")</f>
        <v>ArrEffKay#0863</v>
      </c>
      <c r="D12" s="49" t="str">
        <f>IFERROR(__xludf.DUMMYFUNCTION("""COMPUTED_VALUE"""),"Greytide")</f>
        <v>Greytide</v>
      </c>
      <c r="E12" s="89" t="b">
        <f>IFERROR(__xludf.DUMMYFUNCTION("""COMPUTED_VALUE"""),FALSE)</f>
        <v>0</v>
      </c>
      <c r="F12" s="90" t="b">
        <f>IFERROR(__xludf.DUMMYFUNCTION("""COMPUTED_VALUE"""),FALSE)</f>
        <v>0</v>
      </c>
      <c r="G12" s="37">
        <f>IFERROR(__xludf.DUMMYFUNCTION("""COMPUTED_VALUE"""),2.0)</f>
        <v>2</v>
      </c>
      <c r="H12" s="37">
        <f>IFERROR(__xludf.DUMMYFUNCTION("""COMPUTED_VALUE"""),1.0)</f>
        <v>1</v>
      </c>
      <c r="I12" s="52">
        <f>IFERROR(__xludf.DUMMYFUNCTION("""COMPUTED_VALUE"""),3.0)</f>
        <v>3</v>
      </c>
      <c r="J12" s="53" t="str">
        <f>IFERROR(__xludf.DUMMYFUNCTION("""COMPUTED_VALUE"""),"PW")</f>
        <v>PW</v>
      </c>
      <c r="K12" s="54" t="str">
        <f>IFERROR(__xludf.DUMMYFUNCTION("""COMPUTED_VALUE"""),"EN")</f>
        <v>EN</v>
      </c>
      <c r="L12" s="55" t="str">
        <f>IFERROR(__xludf.DUMMYFUNCTION("""COMPUTED_VALUE"""),"ST")</f>
        <v>ST</v>
      </c>
      <c r="M12" s="59">
        <f>COUNTIF(B3:B300,"&lt;&gt;")</f>
        <v>88</v>
      </c>
      <c r="N12" s="62"/>
    </row>
    <row r="13">
      <c r="A13" s="87" t="str">
        <f>IFERROR(__xludf.DUMMYFUNCTION("""COMPUTED_VALUE"""),"EN")</f>
        <v>EN</v>
      </c>
      <c r="B13" s="88" t="str">
        <f>IFERROR(__xludf.DUMMYFUNCTION("""COMPUTED_VALUE"""),"EN")</f>
        <v>EN</v>
      </c>
      <c r="C13" s="70" t="str">
        <f>IFERROR(__xludf.DUMMYFUNCTION("""COMPUTED_VALUE"""),"AztechnologyPR#5546")</f>
        <v>AztechnologyPR#5546</v>
      </c>
      <c r="D13" s="49" t="str">
        <f>IFERROR(__xludf.DUMMYFUNCTION("""COMPUTED_VALUE"""),"Greytide")</f>
        <v>Greytide</v>
      </c>
      <c r="E13" s="89" t="b">
        <f>IFERROR(__xludf.DUMMYFUNCTION("""COMPUTED_VALUE"""),FALSE)</f>
        <v>0</v>
      </c>
      <c r="F13" s="90" t="b">
        <f>IFERROR(__xludf.DUMMYFUNCTION("""COMPUTED_VALUE"""),TRUE)</f>
        <v>1</v>
      </c>
      <c r="G13" s="37">
        <f>IFERROR(__xludf.DUMMYFUNCTION("""COMPUTED_VALUE"""),1.0)</f>
        <v>1</v>
      </c>
      <c r="H13" s="37">
        <f>IFERROR(__xludf.DUMMYFUNCTION("""COMPUTED_VALUE"""),3.0)</f>
        <v>3</v>
      </c>
      <c r="I13" s="52">
        <f>IFERROR(__xludf.DUMMYFUNCTION("""COMPUTED_VALUE"""),2.0)</f>
        <v>2</v>
      </c>
      <c r="J13" s="53" t="str">
        <f>IFERROR(__xludf.DUMMYFUNCTION("""COMPUTED_VALUE"""),"EN")</f>
        <v>EN</v>
      </c>
      <c r="K13" s="54" t="str">
        <f>IFERROR(__xludf.DUMMYFUNCTION("""COMPUTED_VALUE"""),"ST")</f>
        <v>ST</v>
      </c>
      <c r="L13" s="55" t="str">
        <f>IFERROR(__xludf.DUMMYFUNCTION("""COMPUTED_VALUE"""),"PW")</f>
        <v>PW</v>
      </c>
      <c r="M13" s="64"/>
      <c r="N13" s="65"/>
    </row>
    <row r="14">
      <c r="A14" s="69"/>
      <c r="B14" s="93" t="str">
        <f>IFERROR(__xludf.DUMMYFUNCTION("""COMPUTED_VALUE"""),"PW")</f>
        <v>PW</v>
      </c>
      <c r="C14" s="70" t="str">
        <f>IFERROR(__xludf.DUMMYFUNCTION("""COMPUTED_VALUE"""),"BananaRepublic")</f>
        <v>BananaRepublic</v>
      </c>
      <c r="D14" s="49" t="str">
        <f>IFERROR(__xludf.DUMMYFUNCTION("""COMPUTED_VALUE"""),"Greytide")</f>
        <v>Greytide</v>
      </c>
      <c r="E14" s="89" t="b">
        <f>IFERROR(__xludf.DUMMYFUNCTION("""COMPUTED_VALUE"""),FALSE)</f>
        <v>0</v>
      </c>
      <c r="F14" s="90" t="b">
        <f>IFERROR(__xludf.DUMMYFUNCTION("""COMPUTED_VALUE"""),FALSE)</f>
        <v>0</v>
      </c>
      <c r="G14" s="37">
        <f>IFERROR(__xludf.DUMMYFUNCTION("""COMPUTED_VALUE"""),3.0)</f>
        <v>3</v>
      </c>
      <c r="H14" s="37">
        <f>IFERROR(__xludf.DUMMYFUNCTION("""COMPUTED_VALUE"""),1.0)</f>
        <v>1</v>
      </c>
      <c r="I14" s="52">
        <f>IFERROR(__xludf.DUMMYFUNCTION("""COMPUTED_VALUE"""),2.0)</f>
        <v>2</v>
      </c>
      <c r="J14" s="53" t="str">
        <f>IFERROR(__xludf.DUMMYFUNCTION("""COMPUTED_VALUE"""),"PW")</f>
        <v>PW</v>
      </c>
      <c r="K14" s="54" t="str">
        <f>IFERROR(__xludf.DUMMYFUNCTION("""COMPUTED_VALUE"""),"ST")</f>
        <v>ST</v>
      </c>
      <c r="L14" s="55" t="str">
        <f>IFERROR(__xludf.DUMMYFUNCTION("""COMPUTED_VALUE"""),"EN")</f>
        <v>EN</v>
      </c>
      <c r="M14" s="44" t="s">
        <v>296</v>
      </c>
      <c r="N14" s="45"/>
    </row>
    <row r="15">
      <c r="A15" s="87" t="str">
        <f>IFERROR(__xludf.DUMMYFUNCTION("""COMPUTED_VALUE"""),"ST")</f>
        <v>ST</v>
      </c>
      <c r="B15" s="88" t="str">
        <f>IFERROR(__xludf.DUMMYFUNCTION("""COMPUTED_VALUE"""),"ST")</f>
        <v>ST</v>
      </c>
      <c r="C15" s="70" t="str">
        <f>IFERROR(__xludf.DUMMYFUNCTION("""COMPUTED_VALUE"""),"Barge#2551")</f>
        <v>Barge#2551</v>
      </c>
      <c r="D15" s="49" t="str">
        <f>IFERROR(__xludf.DUMMYFUNCTION("""COMPUTED_VALUE"""),"Contide")</f>
        <v>Contide</v>
      </c>
      <c r="E15" s="89" t="b">
        <f>IFERROR(__xludf.DUMMYFUNCTION("""COMPUTED_VALUE"""),FALSE)</f>
        <v>0</v>
      </c>
      <c r="F15" s="90" t="b">
        <f>IFERROR(__xludf.DUMMYFUNCTION("""COMPUTED_VALUE"""),FALSE)</f>
        <v>0</v>
      </c>
      <c r="G15" s="37" t="str">
        <f>IFERROR(__xludf.DUMMYFUNCTION("""COMPUTED_VALUE"""),"-")</f>
        <v>-</v>
      </c>
      <c r="H15" s="37" t="str">
        <f>IFERROR(__xludf.DUMMYFUNCTION("""COMPUTED_VALUE"""),"-")</f>
        <v>-</v>
      </c>
      <c r="I15" s="52" t="str">
        <f>IFERROR(__xludf.DUMMYFUNCTION("""COMPUTED_VALUE"""),"-")</f>
        <v>-</v>
      </c>
      <c r="J15" s="53" t="str">
        <f>IFERROR(__xludf.DUMMYFUNCTION("""COMPUTED_VALUE"""),"-")</f>
        <v>-</v>
      </c>
      <c r="K15" s="54" t="str">
        <f>IFERROR(__xludf.DUMMYFUNCTION("""COMPUTED_VALUE"""),"-")</f>
        <v>-</v>
      </c>
      <c r="L15" s="55" t="str">
        <f>IFERROR(__xludf.DUMMYFUNCTION("""COMPUTED_VALUE"""),"-")</f>
        <v>-</v>
      </c>
      <c r="M15" s="56"/>
      <c r="N15" s="57"/>
    </row>
    <row r="16">
      <c r="A16" s="87" t="str">
        <f>IFERROR(__xludf.DUMMYFUNCTION("""COMPUTED_VALUE"""),"EN")</f>
        <v>EN</v>
      </c>
      <c r="B16" s="88" t="str">
        <f>IFERROR(__xludf.DUMMYFUNCTION("""COMPUTED_VALUE"""),"EN")</f>
        <v>EN</v>
      </c>
      <c r="C16" s="73" t="str">
        <f>IFERROR(__xludf.DUMMYFUNCTION("""COMPUTED_VALUE"""),"Baron Steakpuncher#6733")</f>
        <v>Baron Steakpuncher#6733</v>
      </c>
      <c r="D16" s="49" t="str">
        <f>IFERROR(__xludf.DUMMYFUNCTION("""COMPUTED_VALUE"""),"Greytide")</f>
        <v>Greytide</v>
      </c>
      <c r="E16" s="89" t="b">
        <f>IFERROR(__xludf.DUMMYFUNCTION("""COMPUTED_VALUE"""),FALSE)</f>
        <v>0</v>
      </c>
      <c r="F16" s="90" t="b">
        <f>IFERROR(__xludf.DUMMYFUNCTION("""COMPUTED_VALUE"""),TRUE)</f>
        <v>1</v>
      </c>
      <c r="G16" s="37" t="str">
        <f>IFERROR(__xludf.DUMMYFUNCTION("""COMPUTED_VALUE"""),"-")</f>
        <v>-</v>
      </c>
      <c r="H16" s="37" t="str">
        <f>IFERROR(__xludf.DUMMYFUNCTION("""COMPUTED_VALUE"""),"-")</f>
        <v>-</v>
      </c>
      <c r="I16" s="52" t="str">
        <f>IFERROR(__xludf.DUMMYFUNCTION("""COMPUTED_VALUE"""),"-")</f>
        <v>-</v>
      </c>
      <c r="J16" s="53" t="str">
        <f>IFERROR(__xludf.DUMMYFUNCTION("""COMPUTED_VALUE"""),"-")</f>
        <v>-</v>
      </c>
      <c r="K16" s="54" t="str">
        <f>IFERROR(__xludf.DUMMYFUNCTION("""COMPUTED_VALUE"""),"-")</f>
        <v>-</v>
      </c>
      <c r="L16" s="55" t="str">
        <f>IFERROR(__xludf.DUMMYFUNCTION("""COMPUTED_VALUE"""),"-")</f>
        <v>-</v>
      </c>
      <c r="M16" s="91" t="s">
        <v>297</v>
      </c>
      <c r="N16" s="57"/>
    </row>
    <row r="17">
      <c r="A17" s="87"/>
      <c r="B17" s="88" t="str">
        <f>IFERROR(__xludf.DUMMYFUNCTION("""COMPUTED_VALUE"""),"PW")</f>
        <v>PW</v>
      </c>
      <c r="C17" s="70" t="str">
        <f>IFERROR(__xludf.DUMMYFUNCTION("""COMPUTED_VALUE"""),"Baron von Rekt-Hofen#9660")</f>
        <v>Baron von Rekt-Hofen#9660</v>
      </c>
      <c r="D17" s="49" t="str">
        <f>IFERROR(__xludf.DUMMYFUNCTION("""COMPUTED_VALUE"""),"Greytide")</f>
        <v>Greytide</v>
      </c>
      <c r="E17" s="89" t="b">
        <f>IFERROR(__xludf.DUMMYFUNCTION("""COMPUTED_VALUE"""),FALSE)</f>
        <v>0</v>
      </c>
      <c r="F17" s="90" t="b">
        <f>IFERROR(__xludf.DUMMYFUNCTION("""COMPUTED_VALUE"""),FALSE)</f>
        <v>0</v>
      </c>
      <c r="G17" s="37" t="str">
        <f>IFERROR(__xludf.DUMMYFUNCTION("""COMPUTED_VALUE"""),"-")</f>
        <v>-</v>
      </c>
      <c r="H17" s="37" t="str">
        <f>IFERROR(__xludf.DUMMYFUNCTION("""COMPUTED_VALUE"""),"-")</f>
        <v>-</v>
      </c>
      <c r="I17" s="52" t="str">
        <f>IFERROR(__xludf.DUMMYFUNCTION("""COMPUTED_VALUE"""),"-")</f>
        <v>-</v>
      </c>
      <c r="J17" s="53" t="str">
        <f>IFERROR(__xludf.DUMMYFUNCTION("""COMPUTED_VALUE"""),"-")</f>
        <v>-</v>
      </c>
      <c r="K17" s="54" t="str">
        <f>IFERROR(__xludf.DUMMYFUNCTION("""COMPUTED_VALUE"""),"-")</f>
        <v>-</v>
      </c>
      <c r="L17" s="55" t="str">
        <f>IFERROR(__xludf.DUMMYFUNCTION("""COMPUTED_VALUE"""),"-")</f>
        <v>-</v>
      </c>
      <c r="M17" s="59">
        <f>COUNTIFS(J3:J300,"EN",B3:B300,"")</f>
        <v>0</v>
      </c>
      <c r="N17" s="57"/>
    </row>
    <row r="18">
      <c r="A18" s="87"/>
      <c r="B18" s="88" t="str">
        <f>IFERROR(__xludf.DUMMYFUNCTION("""COMPUTED_VALUE"""),"EN")</f>
        <v>EN</v>
      </c>
      <c r="C18" s="70" t="str">
        <f>IFERROR(__xludf.DUMMYFUNCTION("""COMPUTED_VALUE"""),"BBuzz")</f>
        <v>BBuzz</v>
      </c>
      <c r="D18" s="49" t="str">
        <f>IFERROR(__xludf.DUMMYFUNCTION("""COMPUTED_VALUE"""),"Greytide")</f>
        <v>Greytide</v>
      </c>
      <c r="E18" s="89" t="b">
        <f>IFERROR(__xludf.DUMMYFUNCTION("""COMPUTED_VALUE"""),FALSE)</f>
        <v>0</v>
      </c>
      <c r="F18" s="90" t="b">
        <f>IFERROR(__xludf.DUMMYFUNCTION("""COMPUTED_VALUE"""),TRUE)</f>
        <v>1</v>
      </c>
      <c r="G18" s="37">
        <f>IFERROR(__xludf.DUMMYFUNCTION("""COMPUTED_VALUE"""),1.0)</f>
        <v>1</v>
      </c>
      <c r="H18" s="37">
        <f>IFERROR(__xludf.DUMMYFUNCTION("""COMPUTED_VALUE"""),2.0)</f>
        <v>2</v>
      </c>
      <c r="I18" s="52">
        <f>IFERROR(__xludf.DUMMYFUNCTION("""COMPUTED_VALUE"""),3.0)</f>
        <v>3</v>
      </c>
      <c r="J18" s="53" t="str">
        <f>IFERROR(__xludf.DUMMYFUNCTION("""COMPUTED_VALUE"""),"EN")</f>
        <v>EN</v>
      </c>
      <c r="K18" s="54" t="str">
        <f>IFERROR(__xludf.DUMMYFUNCTION("""COMPUTED_VALUE"""),"PW")</f>
        <v>PW</v>
      </c>
      <c r="L18" s="55" t="str">
        <f>IFERROR(__xludf.DUMMYFUNCTION("""COMPUTED_VALUE"""),"ST")</f>
        <v>ST</v>
      </c>
      <c r="M18" s="92" t="s">
        <v>298</v>
      </c>
      <c r="N18" s="57"/>
    </row>
    <row r="19">
      <c r="A19" s="87"/>
      <c r="B19" s="88" t="str">
        <f>IFERROR(__xludf.DUMMYFUNCTION("""COMPUTED_VALUE"""),"ST")</f>
        <v>ST</v>
      </c>
      <c r="C19" s="70" t="str">
        <f>IFERROR(__xludf.DUMMYFUNCTION("""COMPUTED_VALUE"""),"Beige#2017")</f>
        <v>Beige#2017</v>
      </c>
      <c r="D19" s="49" t="str">
        <f>IFERROR(__xludf.DUMMYFUNCTION("""COMPUTED_VALUE"""),"Greytide")</f>
        <v>Greytide</v>
      </c>
      <c r="E19" s="89" t="b">
        <f>IFERROR(__xludf.DUMMYFUNCTION("""COMPUTED_VALUE"""),FALSE)</f>
        <v>0</v>
      </c>
      <c r="F19" s="90" t="b">
        <f>IFERROR(__xludf.DUMMYFUNCTION("""COMPUTED_VALUE"""),TRUE)</f>
        <v>1</v>
      </c>
      <c r="G19" s="37">
        <f>IFERROR(__xludf.DUMMYFUNCTION("""COMPUTED_VALUE"""),2.0)</f>
        <v>2</v>
      </c>
      <c r="H19" s="37">
        <f>IFERROR(__xludf.DUMMYFUNCTION("""COMPUTED_VALUE"""),3.0)</f>
        <v>3</v>
      </c>
      <c r="I19" s="52">
        <f>IFERROR(__xludf.DUMMYFUNCTION("""COMPUTED_VALUE"""),1.0)</f>
        <v>1</v>
      </c>
      <c r="J19" s="53" t="str">
        <f>IFERROR(__xludf.DUMMYFUNCTION("""COMPUTED_VALUE"""),"ST")</f>
        <v>ST</v>
      </c>
      <c r="K19" s="54" t="str">
        <f>IFERROR(__xludf.DUMMYFUNCTION("""COMPUTED_VALUE"""),"EN")</f>
        <v>EN</v>
      </c>
      <c r="L19" s="55" t="str">
        <f>IFERROR(__xludf.DUMMYFUNCTION("""COMPUTED_VALUE"""),"PW")</f>
        <v>PW</v>
      </c>
      <c r="M19" s="59">
        <f>COUNTIFS(J3:J300,"PW",B3:B300,"")</f>
        <v>0</v>
      </c>
      <c r="N19" s="57"/>
    </row>
    <row r="20">
      <c r="A20" s="87"/>
      <c r="B20" s="88" t="str">
        <f>IFERROR(__xludf.DUMMYFUNCTION("""COMPUTED_VALUE"""),"ST")</f>
        <v>ST</v>
      </c>
      <c r="C20" s="48" t="str">
        <f>IFERROR(__xludf.DUMMYFUNCTION("""COMPUTED_VALUE"""),"Bolomacht#6456")</f>
        <v>Bolomacht#6456</v>
      </c>
      <c r="D20" s="49" t="str">
        <f>IFERROR(__xludf.DUMMYFUNCTION("""COMPUTED_VALUE"""),"Greytide")</f>
        <v>Greytide</v>
      </c>
      <c r="E20" s="89" t="b">
        <f>IFERROR(__xludf.DUMMYFUNCTION("""COMPUTED_VALUE"""),FALSE)</f>
        <v>0</v>
      </c>
      <c r="F20" s="90" t="b">
        <f>IFERROR(__xludf.DUMMYFUNCTION("""COMPUTED_VALUE"""),TRUE)</f>
        <v>1</v>
      </c>
      <c r="G20" s="37">
        <f>IFERROR(__xludf.DUMMYFUNCTION("""COMPUTED_VALUE"""),3.0)</f>
        <v>3</v>
      </c>
      <c r="H20" s="37">
        <f>IFERROR(__xludf.DUMMYFUNCTION("""COMPUTED_VALUE"""),2.0)</f>
        <v>2</v>
      </c>
      <c r="I20" s="52">
        <f>IFERROR(__xludf.DUMMYFUNCTION("""COMPUTED_VALUE"""),1.0)</f>
        <v>1</v>
      </c>
      <c r="J20" s="53" t="str">
        <f>IFERROR(__xludf.DUMMYFUNCTION("""COMPUTED_VALUE"""),"ST")</f>
        <v>ST</v>
      </c>
      <c r="K20" s="54" t="str">
        <f>IFERROR(__xludf.DUMMYFUNCTION("""COMPUTED_VALUE"""),"PW")</f>
        <v>PW</v>
      </c>
      <c r="L20" s="55" t="str">
        <f>IFERROR(__xludf.DUMMYFUNCTION("""COMPUTED_VALUE"""),"EN")</f>
        <v>EN</v>
      </c>
      <c r="M20" s="94" t="s">
        <v>299</v>
      </c>
      <c r="N20" s="57"/>
    </row>
    <row r="21">
      <c r="A21" s="87"/>
      <c r="B21" s="88" t="str">
        <f>IFERROR(__xludf.DUMMYFUNCTION("""COMPUTED_VALUE"""),"ST")</f>
        <v>ST</v>
      </c>
      <c r="C21" s="70" t="str">
        <f>IFERROR(__xludf.DUMMYFUNCTION("""COMPUTED_VALUE"""),"Bottlecap#2484")</f>
        <v>Bottlecap#2484</v>
      </c>
      <c r="D21" s="49" t="str">
        <f>IFERROR(__xludf.DUMMYFUNCTION("""COMPUTED_VALUE"""),"Greytide")</f>
        <v>Greytide</v>
      </c>
      <c r="E21" s="89" t="b">
        <f>IFERROR(__xludf.DUMMYFUNCTION("""COMPUTED_VALUE"""),FALSE)</f>
        <v>0</v>
      </c>
      <c r="F21" s="90" t="b">
        <f>IFERROR(__xludf.DUMMYFUNCTION("""COMPUTED_VALUE"""),FALSE)</f>
        <v>0</v>
      </c>
      <c r="G21" s="37">
        <f>IFERROR(__xludf.DUMMYFUNCTION("""COMPUTED_VALUE"""),3.0)</f>
        <v>3</v>
      </c>
      <c r="H21" s="37">
        <f>IFERROR(__xludf.DUMMYFUNCTION("""COMPUTED_VALUE"""),2.0)</f>
        <v>2</v>
      </c>
      <c r="I21" s="52">
        <f>IFERROR(__xludf.DUMMYFUNCTION("""COMPUTED_VALUE"""),1.0)</f>
        <v>1</v>
      </c>
      <c r="J21" s="53" t="str">
        <f>IFERROR(__xludf.DUMMYFUNCTION("""COMPUTED_VALUE"""),"ST")</f>
        <v>ST</v>
      </c>
      <c r="K21" s="54" t="str">
        <f>IFERROR(__xludf.DUMMYFUNCTION("""COMPUTED_VALUE"""),"PW")</f>
        <v>PW</v>
      </c>
      <c r="L21" s="55" t="str">
        <f>IFERROR(__xludf.DUMMYFUNCTION("""COMPUTED_VALUE"""),"EN")</f>
        <v>EN</v>
      </c>
      <c r="M21" s="59">
        <f>COUNTIFS(J3:J300,"ST",B3:B300,"")</f>
        <v>0</v>
      </c>
      <c r="N21" s="57"/>
    </row>
    <row r="22">
      <c r="A22" s="87"/>
      <c r="B22" s="88" t="str">
        <f>IFERROR(__xludf.DUMMYFUNCTION("""COMPUTED_VALUE"""),"PW")</f>
        <v>PW</v>
      </c>
      <c r="C22" s="70" t="str">
        <f>IFERROR(__xludf.DUMMYFUNCTION("""COMPUTED_VALUE"""),"cailler500#2576")</f>
        <v>cailler500#2576</v>
      </c>
      <c r="D22" s="49" t="str">
        <f>IFERROR(__xludf.DUMMYFUNCTION("""COMPUTED_VALUE"""),"Greytide")</f>
        <v>Greytide</v>
      </c>
      <c r="E22" s="89" t="b">
        <f>IFERROR(__xludf.DUMMYFUNCTION("""COMPUTED_VALUE"""),FALSE)</f>
        <v>0</v>
      </c>
      <c r="F22" s="90" t="b">
        <f>IFERROR(__xludf.DUMMYFUNCTION("""COMPUTED_VALUE"""),FALSE)</f>
        <v>0</v>
      </c>
      <c r="G22" s="37" t="str">
        <f>IFERROR(__xludf.DUMMYFUNCTION("""COMPUTED_VALUE"""),"-")</f>
        <v>-</v>
      </c>
      <c r="H22" s="37" t="str">
        <f>IFERROR(__xludf.DUMMYFUNCTION("""COMPUTED_VALUE"""),"-")</f>
        <v>-</v>
      </c>
      <c r="I22" s="52" t="str">
        <f>IFERROR(__xludf.DUMMYFUNCTION("""COMPUTED_VALUE"""),"-")</f>
        <v>-</v>
      </c>
      <c r="J22" s="53" t="str">
        <f>IFERROR(__xludf.DUMMYFUNCTION("""COMPUTED_VALUE"""),"-")</f>
        <v>-</v>
      </c>
      <c r="K22" s="54" t="str">
        <f>IFERROR(__xludf.DUMMYFUNCTION("""COMPUTED_VALUE"""),"-")</f>
        <v>-</v>
      </c>
      <c r="L22" s="55" t="str">
        <f>IFERROR(__xludf.DUMMYFUNCTION("""COMPUTED_VALUE"""),"-")</f>
        <v>-</v>
      </c>
      <c r="M22" s="95" t="s">
        <v>256</v>
      </c>
      <c r="N22" s="57"/>
    </row>
    <row r="23">
      <c r="A23" s="87"/>
      <c r="B23" s="88" t="str">
        <f>IFERROR(__xludf.DUMMYFUNCTION("""COMPUTED_VALUE"""),"EN")</f>
        <v>EN</v>
      </c>
      <c r="C23" s="70" t="str">
        <f>IFERROR(__xludf.DUMMYFUNCTION("""COMPUTED_VALUE"""),"ChainsawHands#2058")</f>
        <v>ChainsawHands#2058</v>
      </c>
      <c r="D23" s="49" t="str">
        <f>IFERROR(__xludf.DUMMYFUNCTION("""COMPUTED_VALUE"""),"Greytide")</f>
        <v>Greytide</v>
      </c>
      <c r="E23" s="89" t="b">
        <f>IFERROR(__xludf.DUMMYFUNCTION("""COMPUTED_VALUE"""),FALSE)</f>
        <v>0</v>
      </c>
      <c r="F23" s="90" t="b">
        <f>IFERROR(__xludf.DUMMYFUNCTION("""COMPUTED_VALUE"""),TRUE)</f>
        <v>1</v>
      </c>
      <c r="G23" s="37">
        <f>IFERROR(__xludf.DUMMYFUNCTION("""COMPUTED_VALUE"""),1.0)</f>
        <v>1</v>
      </c>
      <c r="H23" s="37">
        <f>IFERROR(__xludf.DUMMYFUNCTION("""COMPUTED_VALUE"""),2.0)</f>
        <v>2</v>
      </c>
      <c r="I23" s="52">
        <f>IFERROR(__xludf.DUMMYFUNCTION("""COMPUTED_VALUE"""),3.0)</f>
        <v>3</v>
      </c>
      <c r="J23" s="53" t="str">
        <f>IFERROR(__xludf.DUMMYFUNCTION("""COMPUTED_VALUE"""),"EN")</f>
        <v>EN</v>
      </c>
      <c r="K23" s="54" t="str">
        <f>IFERROR(__xludf.DUMMYFUNCTION("""COMPUTED_VALUE"""),"PW")</f>
        <v>PW</v>
      </c>
      <c r="L23" s="55" t="str">
        <f>IFERROR(__xludf.DUMMYFUNCTION("""COMPUTED_VALUE"""),"ST")</f>
        <v>ST</v>
      </c>
      <c r="M23" s="59">
        <f>COUNTIFS(J3:J300,"-",B3:B300,"")</f>
        <v>0</v>
      </c>
      <c r="N23" s="62"/>
    </row>
    <row r="24">
      <c r="A24" s="87"/>
      <c r="B24" s="88" t="str">
        <f>IFERROR(__xludf.DUMMYFUNCTION("""COMPUTED_VALUE"""),"PW")</f>
        <v>PW</v>
      </c>
      <c r="C24" s="70" t="str">
        <f>IFERROR(__xludf.DUMMYFUNCTION("""COMPUTED_VALUE"""),"Chaosservant#0264")</f>
        <v>Chaosservant#0264</v>
      </c>
      <c r="D24" s="49" t="str">
        <f>IFERROR(__xludf.DUMMYFUNCTION("""COMPUTED_VALUE"""),"Greytide")</f>
        <v>Greytide</v>
      </c>
      <c r="E24" s="89" t="b">
        <f>IFERROR(__xludf.DUMMYFUNCTION("""COMPUTED_VALUE"""),FALSE)</f>
        <v>0</v>
      </c>
      <c r="F24" s="90" t="b">
        <f>IFERROR(__xludf.DUMMYFUNCTION("""COMPUTED_VALUE"""),FALSE)</f>
        <v>0</v>
      </c>
      <c r="G24" s="37">
        <f>IFERROR(__xludf.DUMMYFUNCTION("""COMPUTED_VALUE"""),2.0)</f>
        <v>2</v>
      </c>
      <c r="H24" s="37">
        <f>IFERROR(__xludf.DUMMYFUNCTION("""COMPUTED_VALUE"""),1.0)</f>
        <v>1</v>
      </c>
      <c r="I24" s="52">
        <f>IFERROR(__xludf.DUMMYFUNCTION("""COMPUTED_VALUE"""),3.0)</f>
        <v>3</v>
      </c>
      <c r="J24" s="53" t="str">
        <f>IFERROR(__xludf.DUMMYFUNCTION("""COMPUTED_VALUE"""),"PW")</f>
        <v>PW</v>
      </c>
      <c r="K24" s="54" t="str">
        <f>IFERROR(__xludf.DUMMYFUNCTION("""COMPUTED_VALUE"""),"EN")</f>
        <v>EN</v>
      </c>
      <c r="L24" s="55" t="str">
        <f>IFERROR(__xludf.DUMMYFUNCTION("""COMPUTED_VALUE"""),"ST")</f>
        <v>ST</v>
      </c>
      <c r="M24" s="64"/>
      <c r="N24" s="65"/>
    </row>
    <row r="25">
      <c r="A25" s="87" t="str">
        <f>IFERROR(__xludf.DUMMYFUNCTION("""COMPUTED_VALUE"""),"EN")</f>
        <v>EN</v>
      </c>
      <c r="B25" s="88" t="str">
        <f>IFERROR(__xludf.DUMMYFUNCTION("""COMPUTED_VALUE"""),"EN")</f>
        <v>EN</v>
      </c>
      <c r="C25" s="70" t="str">
        <f>IFERROR(__xludf.DUMMYFUNCTION("""COMPUTED_VALUE"""),"charlesthe50th#1439")</f>
        <v>charlesthe50th#1439</v>
      </c>
      <c r="D25" s="49" t="str">
        <f>IFERROR(__xludf.DUMMYFUNCTION("""COMPUTED_VALUE"""),"Greytide")</f>
        <v>Greytide</v>
      </c>
      <c r="E25" s="89" t="b">
        <f>IFERROR(__xludf.DUMMYFUNCTION("""COMPUTED_VALUE"""),FALSE)</f>
        <v>0</v>
      </c>
      <c r="F25" s="90" t="b">
        <f>IFERROR(__xludf.DUMMYFUNCTION("""COMPUTED_VALUE"""),FALSE)</f>
        <v>0</v>
      </c>
      <c r="G25" s="37" t="str">
        <f>IFERROR(__xludf.DUMMYFUNCTION("""COMPUTED_VALUE"""),"-")</f>
        <v>-</v>
      </c>
      <c r="H25" s="37" t="str">
        <f>IFERROR(__xludf.DUMMYFUNCTION("""COMPUTED_VALUE"""),"-")</f>
        <v>-</v>
      </c>
      <c r="I25" s="52" t="str">
        <f>IFERROR(__xludf.DUMMYFUNCTION("""COMPUTED_VALUE"""),"-")</f>
        <v>-</v>
      </c>
      <c r="J25" s="53" t="str">
        <f>IFERROR(__xludf.DUMMYFUNCTION("""COMPUTED_VALUE"""),"-")</f>
        <v>-</v>
      </c>
      <c r="K25" s="54" t="str">
        <f>IFERROR(__xludf.DUMMYFUNCTION("""COMPUTED_VALUE"""),"-")</f>
        <v>-</v>
      </c>
      <c r="L25" s="55" t="str">
        <f>IFERROR(__xludf.DUMMYFUNCTION("""COMPUTED_VALUE"""),"-")</f>
        <v>-</v>
      </c>
      <c r="M25" s="96"/>
      <c r="N25" s="69"/>
    </row>
    <row r="26">
      <c r="A26" s="87" t="str">
        <f>IFERROR(__xludf.DUMMYFUNCTION("""COMPUTED_VALUE"""),"ST")</f>
        <v>ST</v>
      </c>
      <c r="B26" s="88" t="str">
        <f>IFERROR(__xludf.DUMMYFUNCTION("""COMPUTED_VALUE"""),"ST")</f>
        <v>ST</v>
      </c>
      <c r="C26" s="70" t="str">
        <f>IFERROR(__xludf.DUMMYFUNCTION("""COMPUTED_VALUE"""),"Cimmaron#3567")</f>
        <v>Cimmaron#3567</v>
      </c>
      <c r="D26" s="49" t="str">
        <f>IFERROR(__xludf.DUMMYFUNCTION("""COMPUTED_VALUE"""),"Greytide")</f>
        <v>Greytide</v>
      </c>
      <c r="E26" s="89" t="b">
        <f>IFERROR(__xludf.DUMMYFUNCTION("""COMPUTED_VALUE"""),FALSE)</f>
        <v>0</v>
      </c>
      <c r="F26" s="90" t="b">
        <f>IFERROR(__xludf.DUMMYFUNCTION("""COMPUTED_VALUE"""),TRUE)</f>
        <v>1</v>
      </c>
      <c r="G26" s="37">
        <f>IFERROR(__xludf.DUMMYFUNCTION("""COMPUTED_VALUE"""),3.0)</f>
        <v>3</v>
      </c>
      <c r="H26" s="37">
        <f>IFERROR(__xludf.DUMMYFUNCTION("""COMPUTED_VALUE"""),2.0)</f>
        <v>2</v>
      </c>
      <c r="I26" s="52">
        <f>IFERROR(__xludf.DUMMYFUNCTION("""COMPUTED_VALUE"""),1.0)</f>
        <v>1</v>
      </c>
      <c r="J26" s="53" t="str">
        <f>IFERROR(__xludf.DUMMYFUNCTION("""COMPUTED_VALUE"""),"ST")</f>
        <v>ST</v>
      </c>
      <c r="K26" s="54" t="str">
        <f>IFERROR(__xludf.DUMMYFUNCTION("""COMPUTED_VALUE"""),"PW")</f>
        <v>PW</v>
      </c>
      <c r="L26" s="55" t="str">
        <f>IFERROR(__xludf.DUMMYFUNCTION("""COMPUTED_VALUE"""),"EN")</f>
        <v>EN</v>
      </c>
      <c r="M26" s="96"/>
      <c r="N26" s="69"/>
    </row>
    <row r="27">
      <c r="A27" s="87"/>
      <c r="B27" s="88" t="str">
        <f>IFERROR(__xludf.DUMMYFUNCTION("""COMPUTED_VALUE"""),"PW")</f>
        <v>PW</v>
      </c>
      <c r="C27" s="70" t="str">
        <f>IFERROR(__xludf.DUMMYFUNCTION("""COMPUTED_VALUE"""),"ClausewitzianFriction#6526")</f>
        <v>ClausewitzianFriction#6526</v>
      </c>
      <c r="D27" s="49" t="str">
        <f>IFERROR(__xludf.DUMMYFUNCTION("""COMPUTED_VALUE"""),"Greytide")</f>
        <v>Greytide</v>
      </c>
      <c r="E27" s="89" t="b">
        <f>IFERROR(__xludf.DUMMYFUNCTION("""COMPUTED_VALUE"""),FALSE)</f>
        <v>0</v>
      </c>
      <c r="F27" s="90" t="b">
        <f>IFERROR(__xludf.DUMMYFUNCTION("""COMPUTED_VALUE"""),FALSE)</f>
        <v>0</v>
      </c>
      <c r="G27" s="37" t="str">
        <f>IFERROR(__xludf.DUMMYFUNCTION("""COMPUTED_VALUE"""),"-")</f>
        <v>-</v>
      </c>
      <c r="H27" s="37" t="str">
        <f>IFERROR(__xludf.DUMMYFUNCTION("""COMPUTED_VALUE"""),"-")</f>
        <v>-</v>
      </c>
      <c r="I27" s="52" t="str">
        <f>IFERROR(__xludf.DUMMYFUNCTION("""COMPUTED_VALUE"""),"-")</f>
        <v>-</v>
      </c>
      <c r="J27" s="53" t="str">
        <f>IFERROR(__xludf.DUMMYFUNCTION("""COMPUTED_VALUE"""),"-")</f>
        <v>-</v>
      </c>
      <c r="K27" s="54" t="str">
        <f>IFERROR(__xludf.DUMMYFUNCTION("""COMPUTED_VALUE"""),"-")</f>
        <v>-</v>
      </c>
      <c r="L27" s="55" t="str">
        <f>IFERROR(__xludf.DUMMYFUNCTION("""COMPUTED_VALUE"""),"-")</f>
        <v>-</v>
      </c>
      <c r="M27" s="96"/>
      <c r="N27" s="69"/>
    </row>
    <row r="28">
      <c r="A28" s="69" t="str">
        <f>IFERROR(__xludf.DUMMYFUNCTION("""COMPUTED_VALUE"""),"EN")</f>
        <v>EN</v>
      </c>
      <c r="B28" s="93" t="str">
        <f>IFERROR(__xludf.DUMMYFUNCTION("""COMPUTED_VALUE"""),"EN")</f>
        <v>EN</v>
      </c>
      <c r="C28" s="70" t="str">
        <f>IFERROR(__xludf.DUMMYFUNCTION("""COMPUTED_VALUE"""),"Claystead#9006")</f>
        <v>Claystead#9006</v>
      </c>
      <c r="D28" s="49" t="str">
        <f>IFERROR(__xludf.DUMMYFUNCTION("""COMPUTED_VALUE"""),"Greytide")</f>
        <v>Greytide</v>
      </c>
      <c r="E28" s="89" t="b">
        <f>IFERROR(__xludf.DUMMYFUNCTION("""COMPUTED_VALUE"""),FALSE)</f>
        <v>0</v>
      </c>
      <c r="F28" s="90" t="b">
        <f>IFERROR(__xludf.DUMMYFUNCTION("""COMPUTED_VALUE"""),TRUE)</f>
        <v>1</v>
      </c>
      <c r="G28" s="37">
        <f>IFERROR(__xludf.DUMMYFUNCTION("""COMPUTED_VALUE"""),1.0)</f>
        <v>1</v>
      </c>
      <c r="H28" s="37">
        <f>IFERROR(__xludf.DUMMYFUNCTION("""COMPUTED_VALUE"""),3.0)</f>
        <v>3</v>
      </c>
      <c r="I28" s="52">
        <f>IFERROR(__xludf.DUMMYFUNCTION("""COMPUTED_VALUE"""),2.0)</f>
        <v>2</v>
      </c>
      <c r="J28" s="53" t="str">
        <f>IFERROR(__xludf.DUMMYFUNCTION("""COMPUTED_VALUE"""),"EN")</f>
        <v>EN</v>
      </c>
      <c r="K28" s="54" t="str">
        <f>IFERROR(__xludf.DUMMYFUNCTION("""COMPUTED_VALUE"""),"ST")</f>
        <v>ST</v>
      </c>
      <c r="L28" s="55" t="str">
        <f>IFERROR(__xludf.DUMMYFUNCTION("""COMPUTED_VALUE"""),"PW")</f>
        <v>PW</v>
      </c>
      <c r="M28" s="96"/>
      <c r="N28" s="69"/>
    </row>
    <row r="29">
      <c r="A29" s="69" t="str">
        <f>IFERROR(__xludf.DUMMYFUNCTION("""COMPUTED_VALUE"""),"ST")</f>
        <v>ST</v>
      </c>
      <c r="B29" s="93" t="str">
        <f>IFERROR(__xludf.DUMMYFUNCTION("""COMPUTED_VALUE"""),"ST")</f>
        <v>ST</v>
      </c>
      <c r="C29" s="70" t="str">
        <f>IFERROR(__xludf.DUMMYFUNCTION("""COMPUTED_VALUE"""),"CommieSlayer#3493")</f>
        <v>CommieSlayer#3493</v>
      </c>
      <c r="D29" s="49" t="str">
        <f>IFERROR(__xludf.DUMMYFUNCTION("""COMPUTED_VALUE"""),"Greytide")</f>
        <v>Greytide</v>
      </c>
      <c r="E29" s="89" t="b">
        <f>IFERROR(__xludf.DUMMYFUNCTION("""COMPUTED_VALUE"""),FALSE)</f>
        <v>0</v>
      </c>
      <c r="F29" s="90" t="b">
        <f>IFERROR(__xludf.DUMMYFUNCTION("""COMPUTED_VALUE"""),TRUE)</f>
        <v>1</v>
      </c>
      <c r="G29" s="37">
        <f>IFERROR(__xludf.DUMMYFUNCTION("""COMPUTED_VALUE"""),2.0)</f>
        <v>2</v>
      </c>
      <c r="H29" s="37">
        <f>IFERROR(__xludf.DUMMYFUNCTION("""COMPUTED_VALUE"""),3.0)</f>
        <v>3</v>
      </c>
      <c r="I29" s="52">
        <f>IFERROR(__xludf.DUMMYFUNCTION("""COMPUTED_VALUE"""),1.0)</f>
        <v>1</v>
      </c>
      <c r="J29" s="53" t="str">
        <f>IFERROR(__xludf.DUMMYFUNCTION("""COMPUTED_VALUE"""),"ST")</f>
        <v>ST</v>
      </c>
      <c r="K29" s="54" t="str">
        <f>IFERROR(__xludf.DUMMYFUNCTION("""COMPUTED_VALUE"""),"EN")</f>
        <v>EN</v>
      </c>
      <c r="L29" s="55" t="str">
        <f>IFERROR(__xludf.DUMMYFUNCTION("""COMPUTED_VALUE"""),"PW")</f>
        <v>PW</v>
      </c>
      <c r="M29" s="96"/>
      <c r="N29" s="69"/>
    </row>
    <row r="30">
      <c r="A30" s="87"/>
      <c r="B30" s="88" t="str">
        <f>IFERROR(__xludf.DUMMYFUNCTION("""COMPUTED_VALUE"""),"EN")</f>
        <v>EN</v>
      </c>
      <c r="C30" s="70" t="str">
        <f>IFERROR(__xludf.DUMMYFUNCTION("""COMPUTED_VALUE"""),"CRABDANGO#8545")</f>
        <v>CRABDANGO#8545</v>
      </c>
      <c r="D30" s="49" t="str">
        <f>IFERROR(__xludf.DUMMYFUNCTION("""COMPUTED_VALUE"""),"Greytide")</f>
        <v>Greytide</v>
      </c>
      <c r="E30" s="89" t="b">
        <f>IFERROR(__xludf.DUMMYFUNCTION("""COMPUTED_VALUE"""),FALSE)</f>
        <v>0</v>
      </c>
      <c r="F30" s="90" t="b">
        <f>IFERROR(__xludf.DUMMYFUNCTION("""COMPUTED_VALUE"""),FALSE)</f>
        <v>0</v>
      </c>
      <c r="G30" s="37">
        <f>IFERROR(__xludf.DUMMYFUNCTION("""COMPUTED_VALUE"""),1.0)</f>
        <v>1</v>
      </c>
      <c r="H30" s="37">
        <f>IFERROR(__xludf.DUMMYFUNCTION("""COMPUTED_VALUE"""),3.0)</f>
        <v>3</v>
      </c>
      <c r="I30" s="52">
        <f>IFERROR(__xludf.DUMMYFUNCTION("""COMPUTED_VALUE"""),2.0)</f>
        <v>2</v>
      </c>
      <c r="J30" s="53" t="str">
        <f>IFERROR(__xludf.DUMMYFUNCTION("""COMPUTED_VALUE"""),"EN")</f>
        <v>EN</v>
      </c>
      <c r="K30" s="54" t="str">
        <f>IFERROR(__xludf.DUMMYFUNCTION("""COMPUTED_VALUE"""),"ST")</f>
        <v>ST</v>
      </c>
      <c r="L30" s="55" t="str">
        <f>IFERROR(__xludf.DUMMYFUNCTION("""COMPUTED_VALUE"""),"PW")</f>
        <v>PW</v>
      </c>
      <c r="M30" s="96"/>
      <c r="N30" s="69"/>
    </row>
    <row r="31">
      <c r="A31" s="69"/>
      <c r="B31" s="93" t="str">
        <f>IFERROR(__xludf.DUMMYFUNCTION("""COMPUTED_VALUE"""),"PW")</f>
        <v>PW</v>
      </c>
      <c r="C31" s="70" t="str">
        <f>IFERROR(__xludf.DUMMYFUNCTION("""COMPUTED_VALUE"""),"CrookDoodle#9810")</f>
        <v>CrookDoodle#9810</v>
      </c>
      <c r="D31" s="49" t="str">
        <f>IFERROR(__xludf.DUMMYFUNCTION("""COMPUTED_VALUE"""),"Greytide")</f>
        <v>Greytide</v>
      </c>
      <c r="E31" s="89" t="b">
        <f>IFERROR(__xludf.DUMMYFUNCTION("""COMPUTED_VALUE"""),FALSE)</f>
        <v>0</v>
      </c>
      <c r="F31" s="90" t="b">
        <f>IFERROR(__xludf.DUMMYFUNCTION("""COMPUTED_VALUE"""),FALSE)</f>
        <v>0</v>
      </c>
      <c r="G31" s="37">
        <f>IFERROR(__xludf.DUMMYFUNCTION("""COMPUTED_VALUE"""),3.0)</f>
        <v>3</v>
      </c>
      <c r="H31" s="37">
        <f>IFERROR(__xludf.DUMMYFUNCTION("""COMPUTED_VALUE"""),1.0)</f>
        <v>1</v>
      </c>
      <c r="I31" s="52">
        <f>IFERROR(__xludf.DUMMYFUNCTION("""COMPUTED_VALUE"""),2.0)</f>
        <v>2</v>
      </c>
      <c r="J31" s="53" t="str">
        <f>IFERROR(__xludf.DUMMYFUNCTION("""COMPUTED_VALUE"""),"PW")</f>
        <v>PW</v>
      </c>
      <c r="K31" s="54" t="str">
        <f>IFERROR(__xludf.DUMMYFUNCTION("""COMPUTED_VALUE"""),"ST")</f>
        <v>ST</v>
      </c>
      <c r="L31" s="55" t="str">
        <f>IFERROR(__xludf.DUMMYFUNCTION("""COMPUTED_VALUE"""),"EN")</f>
        <v>EN</v>
      </c>
      <c r="M31" s="96"/>
      <c r="N31" s="69"/>
    </row>
    <row r="32">
      <c r="A32" s="69"/>
      <c r="B32" s="93" t="str">
        <f>IFERROR(__xludf.DUMMYFUNCTION("""COMPUTED_VALUE"""),"ST")</f>
        <v>ST</v>
      </c>
      <c r="C32" s="70" t="str">
        <f>IFERROR(__xludf.DUMMYFUNCTION("""COMPUTED_VALUE"""),"DanTheHTGMan#0849")</f>
        <v>DanTheHTGMan#0849</v>
      </c>
      <c r="D32" s="49" t="str">
        <f>IFERROR(__xludf.DUMMYFUNCTION("""COMPUTED_VALUE"""),"Greytide")</f>
        <v>Greytide</v>
      </c>
      <c r="E32" s="89" t="b">
        <f>IFERROR(__xludf.DUMMYFUNCTION("""COMPUTED_VALUE"""),FALSE)</f>
        <v>0</v>
      </c>
      <c r="F32" s="90" t="b">
        <f>IFERROR(__xludf.DUMMYFUNCTION("""COMPUTED_VALUE"""),TRUE)</f>
        <v>1</v>
      </c>
      <c r="G32" s="37">
        <f>IFERROR(__xludf.DUMMYFUNCTION("""COMPUTED_VALUE"""),2.0)</f>
        <v>2</v>
      </c>
      <c r="H32" s="37">
        <f>IFERROR(__xludf.DUMMYFUNCTION("""COMPUTED_VALUE"""),3.0)</f>
        <v>3</v>
      </c>
      <c r="I32" s="52">
        <f>IFERROR(__xludf.DUMMYFUNCTION("""COMPUTED_VALUE"""),1.0)</f>
        <v>1</v>
      </c>
      <c r="J32" s="53" t="str">
        <f>IFERROR(__xludf.DUMMYFUNCTION("""COMPUTED_VALUE"""),"ST")</f>
        <v>ST</v>
      </c>
      <c r="K32" s="54" t="str">
        <f>IFERROR(__xludf.DUMMYFUNCTION("""COMPUTED_VALUE"""),"EN")</f>
        <v>EN</v>
      </c>
      <c r="L32" s="55" t="str">
        <f>IFERROR(__xludf.DUMMYFUNCTION("""COMPUTED_VALUE"""),"PW")</f>
        <v>PW</v>
      </c>
      <c r="M32" s="96"/>
      <c r="N32" s="69"/>
    </row>
    <row r="33">
      <c r="A33" s="87" t="str">
        <f>IFERROR(__xludf.DUMMYFUNCTION("""COMPUTED_VALUE"""),"EN")</f>
        <v>EN</v>
      </c>
      <c r="B33" s="88" t="str">
        <f>IFERROR(__xludf.DUMMYFUNCTION("""COMPUTED_VALUE"""),"EN")</f>
        <v>EN</v>
      </c>
      <c r="C33" s="70" t="str">
        <f>IFERROR(__xludf.DUMMYFUNCTION("""COMPUTED_VALUE"""),"deathgriffin#8652")</f>
        <v>deathgriffin#8652</v>
      </c>
      <c r="D33" s="49" t="str">
        <f>IFERROR(__xludf.DUMMYFUNCTION("""COMPUTED_VALUE"""),"Greytide")</f>
        <v>Greytide</v>
      </c>
      <c r="E33" s="89" t="b">
        <f>IFERROR(__xludf.DUMMYFUNCTION("""COMPUTED_VALUE"""),FALSE)</f>
        <v>0</v>
      </c>
      <c r="F33" s="90" t="b">
        <f>IFERROR(__xludf.DUMMYFUNCTION("""COMPUTED_VALUE"""),TRUE)</f>
        <v>1</v>
      </c>
      <c r="G33" s="37">
        <f>IFERROR(__xludf.DUMMYFUNCTION("""COMPUTED_VALUE"""),1.0)</f>
        <v>1</v>
      </c>
      <c r="H33" s="37">
        <f>IFERROR(__xludf.DUMMYFUNCTION("""COMPUTED_VALUE"""),3.0)</f>
        <v>3</v>
      </c>
      <c r="I33" s="52">
        <f>IFERROR(__xludf.DUMMYFUNCTION("""COMPUTED_VALUE"""),2.0)</f>
        <v>2</v>
      </c>
      <c r="J33" s="53" t="str">
        <f>IFERROR(__xludf.DUMMYFUNCTION("""COMPUTED_VALUE"""),"EN")</f>
        <v>EN</v>
      </c>
      <c r="K33" s="54" t="str">
        <f>IFERROR(__xludf.DUMMYFUNCTION("""COMPUTED_VALUE"""),"ST")</f>
        <v>ST</v>
      </c>
      <c r="L33" s="55" t="str">
        <f>IFERROR(__xludf.DUMMYFUNCTION("""COMPUTED_VALUE"""),"PW")</f>
        <v>PW</v>
      </c>
      <c r="M33" s="96"/>
      <c r="N33" s="69"/>
    </row>
    <row r="34">
      <c r="A34" s="87" t="str">
        <f>IFERROR(__xludf.DUMMYFUNCTION("""COMPUTED_VALUE"""),"PW/ST")</f>
        <v>PW/ST</v>
      </c>
      <c r="B34" s="88" t="str">
        <f>IFERROR(__xludf.DUMMYFUNCTION("""COMPUTED_VALUE"""),"-")</f>
        <v>-</v>
      </c>
      <c r="C34" s="70" t="str">
        <f>IFERROR(__xludf.DUMMYFUNCTION("""COMPUTED_VALUE"""),"DickCheneyMadeMoneyOffTheIraqWar#1037")</f>
        <v>DickCheneyMadeMoneyOffTheIraqWar#1037</v>
      </c>
      <c r="D34" s="49" t="str">
        <f>IFERROR(__xludf.DUMMYFUNCTION("""COMPUTED_VALUE"""),"Greytide")</f>
        <v>Greytide</v>
      </c>
      <c r="E34" s="89" t="b">
        <f>IFERROR(__xludf.DUMMYFUNCTION("""COMPUTED_VALUE"""),FALSE)</f>
        <v>0</v>
      </c>
      <c r="F34" s="90" t="b">
        <f>IFERROR(__xludf.DUMMYFUNCTION("""COMPUTED_VALUE"""),TRUE)</f>
        <v>1</v>
      </c>
      <c r="G34" s="37" t="str">
        <f>IFERROR(__xludf.DUMMYFUNCTION("""COMPUTED_VALUE"""),"-")</f>
        <v>-</v>
      </c>
      <c r="H34" s="37" t="str">
        <f>IFERROR(__xludf.DUMMYFUNCTION("""COMPUTED_VALUE"""),"-")</f>
        <v>-</v>
      </c>
      <c r="I34" s="52" t="str">
        <f>IFERROR(__xludf.DUMMYFUNCTION("""COMPUTED_VALUE"""),"-")</f>
        <v>-</v>
      </c>
      <c r="J34" s="53" t="str">
        <f>IFERROR(__xludf.DUMMYFUNCTION("""COMPUTED_VALUE"""),"-")</f>
        <v>-</v>
      </c>
      <c r="K34" s="54" t="str">
        <f>IFERROR(__xludf.DUMMYFUNCTION("""COMPUTED_VALUE"""),"-")</f>
        <v>-</v>
      </c>
      <c r="L34" s="55" t="str">
        <f>IFERROR(__xludf.DUMMYFUNCTION("""COMPUTED_VALUE"""),"-")</f>
        <v>-</v>
      </c>
      <c r="M34" s="96"/>
      <c r="N34" s="69"/>
    </row>
    <row r="35">
      <c r="A35" s="87"/>
      <c r="B35" s="88" t="str">
        <f>IFERROR(__xludf.DUMMYFUNCTION("""COMPUTED_VALUE"""),"EN")</f>
        <v>EN</v>
      </c>
      <c r="C35" s="70" t="str">
        <f>IFERROR(__xludf.DUMMYFUNCTION("""COMPUTED_VALUE"""),"Dudeis#8668")</f>
        <v>Dudeis#8668</v>
      </c>
      <c r="D35" s="49" t="str">
        <f>IFERROR(__xludf.DUMMYFUNCTION("""COMPUTED_VALUE"""),"Greytide")</f>
        <v>Greytide</v>
      </c>
      <c r="E35" s="89" t="b">
        <f>IFERROR(__xludf.DUMMYFUNCTION("""COMPUTED_VALUE"""),FALSE)</f>
        <v>0</v>
      </c>
      <c r="F35" s="90" t="b">
        <f>IFERROR(__xludf.DUMMYFUNCTION("""COMPUTED_VALUE"""),FALSE)</f>
        <v>0</v>
      </c>
      <c r="G35" s="37">
        <f>IFERROR(__xludf.DUMMYFUNCTION("""COMPUTED_VALUE"""),1.0)</f>
        <v>1</v>
      </c>
      <c r="H35" s="37">
        <f>IFERROR(__xludf.DUMMYFUNCTION("""COMPUTED_VALUE"""),2.0)</f>
        <v>2</v>
      </c>
      <c r="I35" s="52">
        <f>IFERROR(__xludf.DUMMYFUNCTION("""COMPUTED_VALUE"""),3.0)</f>
        <v>3</v>
      </c>
      <c r="J35" s="53" t="str">
        <f>IFERROR(__xludf.DUMMYFUNCTION("""COMPUTED_VALUE"""),"EN")</f>
        <v>EN</v>
      </c>
      <c r="K35" s="54" t="str">
        <f>IFERROR(__xludf.DUMMYFUNCTION("""COMPUTED_VALUE"""),"PW")</f>
        <v>PW</v>
      </c>
      <c r="L35" s="55" t="str">
        <f>IFERROR(__xludf.DUMMYFUNCTION("""COMPUTED_VALUE"""),"ST")</f>
        <v>ST</v>
      </c>
      <c r="M35" s="96"/>
      <c r="N35" s="69"/>
    </row>
    <row r="36">
      <c r="A36" s="87"/>
      <c r="B36" s="88" t="str">
        <f>IFERROR(__xludf.DUMMYFUNCTION("""COMPUTED_VALUE"""),"PW")</f>
        <v>PW</v>
      </c>
      <c r="C36" s="70" t="str">
        <f>IFERROR(__xludf.DUMMYFUNCTION("""COMPUTED_VALUE"""),"EpochPirate#4639")</f>
        <v>EpochPirate#4639</v>
      </c>
      <c r="D36" s="49" t="str">
        <f>IFERROR(__xludf.DUMMYFUNCTION("""COMPUTED_VALUE"""),"Greytide")</f>
        <v>Greytide</v>
      </c>
      <c r="E36" s="89" t="b">
        <f>IFERROR(__xludf.DUMMYFUNCTION("""COMPUTED_VALUE"""),FALSE)</f>
        <v>0</v>
      </c>
      <c r="F36" s="90" t="b">
        <f>IFERROR(__xludf.DUMMYFUNCTION("""COMPUTED_VALUE"""),FALSE)</f>
        <v>0</v>
      </c>
      <c r="G36" s="37">
        <f>IFERROR(__xludf.DUMMYFUNCTION("""COMPUTED_VALUE"""),2.0)</f>
        <v>2</v>
      </c>
      <c r="H36" s="37">
        <f>IFERROR(__xludf.DUMMYFUNCTION("""COMPUTED_VALUE"""),1.0)</f>
        <v>1</v>
      </c>
      <c r="I36" s="52">
        <f>IFERROR(__xludf.DUMMYFUNCTION("""COMPUTED_VALUE"""),3.0)</f>
        <v>3</v>
      </c>
      <c r="J36" s="53" t="str">
        <f>IFERROR(__xludf.DUMMYFUNCTION("""COMPUTED_VALUE"""),"PW")</f>
        <v>PW</v>
      </c>
      <c r="K36" s="54" t="str">
        <f>IFERROR(__xludf.DUMMYFUNCTION("""COMPUTED_VALUE"""),"EN")</f>
        <v>EN</v>
      </c>
      <c r="L36" s="55" t="str">
        <f>IFERROR(__xludf.DUMMYFUNCTION("""COMPUTED_VALUE"""),"ST")</f>
        <v>ST</v>
      </c>
      <c r="M36" s="96"/>
      <c r="N36" s="69"/>
    </row>
    <row r="37">
      <c r="A37" s="87" t="str">
        <f>IFERROR(__xludf.DUMMYFUNCTION("""COMPUTED_VALUE"""),"PW")</f>
        <v>PW</v>
      </c>
      <c r="B37" s="88" t="str">
        <f>IFERROR(__xludf.DUMMYFUNCTION("""COMPUTED_VALUE"""),"PW")</f>
        <v>PW</v>
      </c>
      <c r="C37" s="70" t="str">
        <f>IFERROR(__xludf.DUMMYFUNCTION("""COMPUTED_VALUE"""),"Fausting#7934")</f>
        <v>Fausting#7934</v>
      </c>
      <c r="D37" s="49" t="str">
        <f>IFERROR(__xludf.DUMMYFUNCTION("""COMPUTED_VALUE"""),"Greytide")</f>
        <v>Greytide</v>
      </c>
      <c r="E37" s="89" t="b">
        <f>IFERROR(__xludf.DUMMYFUNCTION("""COMPUTED_VALUE"""),FALSE)</f>
        <v>0</v>
      </c>
      <c r="F37" s="90" t="b">
        <f>IFERROR(__xludf.DUMMYFUNCTION("""COMPUTED_VALUE"""),FALSE)</f>
        <v>0</v>
      </c>
      <c r="G37" s="37" t="str">
        <f>IFERROR(__xludf.DUMMYFUNCTION("""COMPUTED_VALUE"""),"-")</f>
        <v>-</v>
      </c>
      <c r="H37" s="37" t="str">
        <f>IFERROR(__xludf.DUMMYFUNCTION("""COMPUTED_VALUE"""),"-")</f>
        <v>-</v>
      </c>
      <c r="I37" s="52" t="str">
        <f>IFERROR(__xludf.DUMMYFUNCTION("""COMPUTED_VALUE"""),"-")</f>
        <v>-</v>
      </c>
      <c r="J37" s="53" t="str">
        <f>IFERROR(__xludf.DUMMYFUNCTION("""COMPUTED_VALUE"""),"-")</f>
        <v>-</v>
      </c>
      <c r="K37" s="54" t="str">
        <f>IFERROR(__xludf.DUMMYFUNCTION("""COMPUTED_VALUE"""),"-")</f>
        <v>-</v>
      </c>
      <c r="L37" s="55" t="str">
        <f>IFERROR(__xludf.DUMMYFUNCTION("""COMPUTED_VALUE"""),"-")</f>
        <v>-</v>
      </c>
      <c r="M37" s="96"/>
      <c r="N37" s="69"/>
    </row>
    <row r="38">
      <c r="A38" s="87"/>
      <c r="B38" s="88" t="str">
        <f>IFERROR(__xludf.DUMMYFUNCTION("""COMPUTED_VALUE"""),"PW")</f>
        <v>PW</v>
      </c>
      <c r="C38" s="70" t="str">
        <f>IFERROR(__xludf.DUMMYFUNCTION("""COMPUTED_VALUE"""),"Freed#4998")</f>
        <v>Freed#4998</v>
      </c>
      <c r="D38" s="49" t="str">
        <f>IFERROR(__xludf.DUMMYFUNCTION("""COMPUTED_VALUE"""),"Greytide")</f>
        <v>Greytide</v>
      </c>
      <c r="E38" s="89" t="b">
        <f>IFERROR(__xludf.DUMMYFUNCTION("""COMPUTED_VALUE"""),FALSE)</f>
        <v>0</v>
      </c>
      <c r="F38" s="90" t="b">
        <f>IFERROR(__xludf.DUMMYFUNCTION("""COMPUTED_VALUE"""),FALSE)</f>
        <v>0</v>
      </c>
      <c r="G38" s="37">
        <f>IFERROR(__xludf.DUMMYFUNCTION("""COMPUTED_VALUE"""),3.0)</f>
        <v>3</v>
      </c>
      <c r="H38" s="37">
        <f>IFERROR(__xludf.DUMMYFUNCTION("""COMPUTED_VALUE"""),1.0)</f>
        <v>1</v>
      </c>
      <c r="I38" s="52">
        <f>IFERROR(__xludf.DUMMYFUNCTION("""COMPUTED_VALUE"""),2.0)</f>
        <v>2</v>
      </c>
      <c r="J38" s="53" t="str">
        <f>IFERROR(__xludf.DUMMYFUNCTION("""COMPUTED_VALUE"""),"PW")</f>
        <v>PW</v>
      </c>
      <c r="K38" s="54" t="str">
        <f>IFERROR(__xludf.DUMMYFUNCTION("""COMPUTED_VALUE"""),"ST")</f>
        <v>ST</v>
      </c>
      <c r="L38" s="55" t="str">
        <f>IFERROR(__xludf.DUMMYFUNCTION("""COMPUTED_VALUE"""),"EN")</f>
        <v>EN</v>
      </c>
      <c r="M38" s="96"/>
      <c r="N38" s="69"/>
    </row>
    <row r="39">
      <c r="A39" s="69"/>
      <c r="B39" s="93" t="str">
        <f>IFERROR(__xludf.DUMMYFUNCTION("""COMPUTED_VALUE"""),"ST")</f>
        <v>ST</v>
      </c>
      <c r="C39" s="70" t="str">
        <f>IFERROR(__xludf.DUMMYFUNCTION("""COMPUTED_VALUE"""),"GDIFIREHAWK #9486")</f>
        <v>GDIFIREHAWK #9486</v>
      </c>
      <c r="D39" s="49" t="str">
        <f>IFERROR(__xludf.DUMMYFUNCTION("""COMPUTED_VALUE"""),"Greytide")</f>
        <v>Greytide</v>
      </c>
      <c r="E39" s="89" t="b">
        <f>IFERROR(__xludf.DUMMYFUNCTION("""COMPUTED_VALUE"""),FALSE)</f>
        <v>0</v>
      </c>
      <c r="F39" s="90" t="b">
        <f>IFERROR(__xludf.DUMMYFUNCTION("""COMPUTED_VALUE"""),FALSE)</f>
        <v>0</v>
      </c>
      <c r="G39" s="37">
        <f>IFERROR(__xludf.DUMMYFUNCTION("""COMPUTED_VALUE"""),2.0)</f>
        <v>2</v>
      </c>
      <c r="H39" s="37">
        <f>IFERROR(__xludf.DUMMYFUNCTION("""COMPUTED_VALUE"""),3.0)</f>
        <v>3</v>
      </c>
      <c r="I39" s="52">
        <f>IFERROR(__xludf.DUMMYFUNCTION("""COMPUTED_VALUE"""),1.0)</f>
        <v>1</v>
      </c>
      <c r="J39" s="53" t="str">
        <f>IFERROR(__xludf.DUMMYFUNCTION("""COMPUTED_VALUE"""),"ST")</f>
        <v>ST</v>
      </c>
      <c r="K39" s="54" t="str">
        <f>IFERROR(__xludf.DUMMYFUNCTION("""COMPUTED_VALUE"""),"EN")</f>
        <v>EN</v>
      </c>
      <c r="L39" s="55" t="str">
        <f>IFERROR(__xludf.DUMMYFUNCTION("""COMPUTED_VALUE"""),"PW")</f>
        <v>PW</v>
      </c>
      <c r="M39" s="96"/>
      <c r="N39" s="69"/>
    </row>
    <row r="40">
      <c r="A40" s="87"/>
      <c r="B40" s="88" t="str">
        <f>IFERROR(__xludf.DUMMYFUNCTION("""COMPUTED_VALUE"""),"PW")</f>
        <v>PW</v>
      </c>
      <c r="C40" s="70" t="str">
        <f>IFERROR(__xludf.DUMMYFUNCTION("""COMPUTED_VALUE"""),"Götter (GradJobs break)#8378")</f>
        <v>Götter (GradJobs break)#8378</v>
      </c>
      <c r="D40" s="49" t="str">
        <f>IFERROR(__xludf.DUMMYFUNCTION("""COMPUTED_VALUE"""),"Greytide")</f>
        <v>Greytide</v>
      </c>
      <c r="E40" s="89" t="b">
        <f>IFERROR(__xludf.DUMMYFUNCTION("""COMPUTED_VALUE"""),FALSE)</f>
        <v>0</v>
      </c>
      <c r="F40" s="90" t="b">
        <f>IFERROR(__xludf.DUMMYFUNCTION("""COMPUTED_VALUE"""),FALSE)</f>
        <v>0</v>
      </c>
      <c r="G40" s="37" t="str">
        <f>IFERROR(__xludf.DUMMYFUNCTION("""COMPUTED_VALUE"""),"-")</f>
        <v>-</v>
      </c>
      <c r="H40" s="37" t="str">
        <f>IFERROR(__xludf.DUMMYFUNCTION("""COMPUTED_VALUE"""),"-")</f>
        <v>-</v>
      </c>
      <c r="I40" s="52" t="str">
        <f>IFERROR(__xludf.DUMMYFUNCTION("""COMPUTED_VALUE"""),"-")</f>
        <v>-</v>
      </c>
      <c r="J40" s="53" t="str">
        <f>IFERROR(__xludf.DUMMYFUNCTION("""COMPUTED_VALUE"""),"-")</f>
        <v>-</v>
      </c>
      <c r="K40" s="54" t="str">
        <f>IFERROR(__xludf.DUMMYFUNCTION("""COMPUTED_VALUE"""),"-")</f>
        <v>-</v>
      </c>
      <c r="L40" s="55" t="str">
        <f>IFERROR(__xludf.DUMMYFUNCTION("""COMPUTED_VALUE"""),"-")</f>
        <v>-</v>
      </c>
      <c r="M40" s="96"/>
      <c r="N40" s="69"/>
    </row>
    <row r="41">
      <c r="A41" s="87"/>
      <c r="B41" s="88" t="str">
        <f>IFERROR(__xludf.DUMMYFUNCTION("""COMPUTED_VALUE"""),"PW")</f>
        <v>PW</v>
      </c>
      <c r="C41" s="73" t="str">
        <f>IFERROR(__xludf.DUMMYFUNCTION("""COMPUTED_VALUE"""),"gutza1#0131")</f>
        <v>gutza1#0131</v>
      </c>
      <c r="D41" s="49" t="str">
        <f>IFERROR(__xludf.DUMMYFUNCTION("""COMPUTED_VALUE"""),"Greytide")</f>
        <v>Greytide</v>
      </c>
      <c r="E41" s="89" t="b">
        <f>IFERROR(__xludf.DUMMYFUNCTION("""COMPUTED_VALUE"""),FALSE)</f>
        <v>0</v>
      </c>
      <c r="F41" s="90" t="b">
        <f>IFERROR(__xludf.DUMMYFUNCTION("""COMPUTED_VALUE"""),FALSE)</f>
        <v>0</v>
      </c>
      <c r="G41" s="37">
        <f>IFERROR(__xludf.DUMMYFUNCTION("""COMPUTED_VALUE"""),3.0)</f>
        <v>3</v>
      </c>
      <c r="H41" s="37">
        <f>IFERROR(__xludf.DUMMYFUNCTION("""COMPUTED_VALUE"""),1.0)</f>
        <v>1</v>
      </c>
      <c r="I41" s="52">
        <f>IFERROR(__xludf.DUMMYFUNCTION("""COMPUTED_VALUE"""),2.0)</f>
        <v>2</v>
      </c>
      <c r="J41" s="53" t="str">
        <f>IFERROR(__xludf.DUMMYFUNCTION("""COMPUTED_VALUE"""),"PW")</f>
        <v>PW</v>
      </c>
      <c r="K41" s="54" t="str">
        <f>IFERROR(__xludf.DUMMYFUNCTION("""COMPUTED_VALUE"""),"ST")</f>
        <v>ST</v>
      </c>
      <c r="L41" s="55" t="str">
        <f>IFERROR(__xludf.DUMMYFUNCTION("""COMPUTED_VALUE"""),"EN")</f>
        <v>EN</v>
      </c>
      <c r="M41" s="96"/>
      <c r="N41" s="69"/>
    </row>
    <row r="42">
      <c r="A42" s="87" t="str">
        <f>IFERROR(__xludf.DUMMYFUNCTION("""COMPUTED_VALUE"""),"ST")</f>
        <v>ST</v>
      </c>
      <c r="B42" s="88" t="str">
        <f>IFERROR(__xludf.DUMMYFUNCTION("""COMPUTED_VALUE"""),"ST")</f>
        <v>ST</v>
      </c>
      <c r="C42" s="70" t="str">
        <f>IFERROR(__xludf.DUMMYFUNCTION("""COMPUTED_VALUE"""),"HEENDISNEVERT#2570")</f>
        <v>HEENDISNEVERT#2570</v>
      </c>
      <c r="D42" s="49" t="str">
        <f>IFERROR(__xludf.DUMMYFUNCTION("""COMPUTED_VALUE"""),"Contide")</f>
        <v>Contide</v>
      </c>
      <c r="E42" s="89" t="b">
        <f>IFERROR(__xludf.DUMMYFUNCTION("""COMPUTED_VALUE"""),FALSE)</f>
        <v>0</v>
      </c>
      <c r="F42" s="90" t="b">
        <f>IFERROR(__xludf.DUMMYFUNCTION("""COMPUTED_VALUE"""),TRUE)</f>
        <v>1</v>
      </c>
      <c r="G42" s="37">
        <f>IFERROR(__xludf.DUMMYFUNCTION("""COMPUTED_VALUE"""),2.0)</f>
        <v>2</v>
      </c>
      <c r="H42" s="37">
        <f>IFERROR(__xludf.DUMMYFUNCTION("""COMPUTED_VALUE"""),3.0)</f>
        <v>3</v>
      </c>
      <c r="I42" s="52">
        <f>IFERROR(__xludf.DUMMYFUNCTION("""COMPUTED_VALUE"""),1.0)</f>
        <v>1</v>
      </c>
      <c r="J42" s="53" t="str">
        <f>IFERROR(__xludf.DUMMYFUNCTION("""COMPUTED_VALUE"""),"ST")</f>
        <v>ST</v>
      </c>
      <c r="K42" s="54" t="str">
        <f>IFERROR(__xludf.DUMMYFUNCTION("""COMPUTED_VALUE"""),"EN")</f>
        <v>EN</v>
      </c>
      <c r="L42" s="55" t="str">
        <f>IFERROR(__xludf.DUMMYFUNCTION("""COMPUTED_VALUE"""),"PW")</f>
        <v>PW</v>
      </c>
      <c r="M42" s="96"/>
      <c r="N42" s="69"/>
    </row>
    <row r="43">
      <c r="A43" s="87"/>
      <c r="B43" s="88" t="str">
        <f>IFERROR(__xludf.DUMMYFUNCTION("""COMPUTED_VALUE"""),"ST")</f>
        <v>ST</v>
      </c>
      <c r="C43" s="70" t="str">
        <f>IFERROR(__xludf.DUMMYFUNCTION("""COMPUTED_VALUE"""),"James#4781")</f>
        <v>James#4781</v>
      </c>
      <c r="D43" s="49" t="str">
        <f>IFERROR(__xludf.DUMMYFUNCTION("""COMPUTED_VALUE"""),"Greytide")</f>
        <v>Greytide</v>
      </c>
      <c r="E43" s="89" t="b">
        <f>IFERROR(__xludf.DUMMYFUNCTION("""COMPUTED_VALUE"""),FALSE)</f>
        <v>0</v>
      </c>
      <c r="F43" s="90" t="b">
        <f>IFERROR(__xludf.DUMMYFUNCTION("""COMPUTED_VALUE"""),FALSE)</f>
        <v>0</v>
      </c>
      <c r="G43" s="37">
        <f>IFERROR(__xludf.DUMMYFUNCTION("""COMPUTED_VALUE"""),2.0)</f>
        <v>2</v>
      </c>
      <c r="H43" s="37">
        <f>IFERROR(__xludf.DUMMYFUNCTION("""COMPUTED_VALUE"""),3.0)</f>
        <v>3</v>
      </c>
      <c r="I43" s="52">
        <f>IFERROR(__xludf.DUMMYFUNCTION("""COMPUTED_VALUE"""),1.0)</f>
        <v>1</v>
      </c>
      <c r="J43" s="53" t="str">
        <f>IFERROR(__xludf.DUMMYFUNCTION("""COMPUTED_VALUE"""),"ST")</f>
        <v>ST</v>
      </c>
      <c r="K43" s="54" t="str">
        <f>IFERROR(__xludf.DUMMYFUNCTION("""COMPUTED_VALUE"""),"EN")</f>
        <v>EN</v>
      </c>
      <c r="L43" s="55" t="str">
        <f>IFERROR(__xludf.DUMMYFUNCTION("""COMPUTED_VALUE"""),"PW")</f>
        <v>PW</v>
      </c>
      <c r="M43" s="96"/>
      <c r="N43" s="69"/>
    </row>
    <row r="44">
      <c r="A44" s="87"/>
      <c r="B44" s="88" t="str">
        <f>IFERROR(__xludf.DUMMYFUNCTION("""COMPUTED_VALUE"""),"EN")</f>
        <v>EN</v>
      </c>
      <c r="C44" s="70" t="str">
        <f>IFERROR(__xludf.DUMMYFUNCTION("""COMPUTED_VALUE"""),"jentren#5686")</f>
        <v>jentren#5686</v>
      </c>
      <c r="D44" s="49" t="str">
        <f>IFERROR(__xludf.DUMMYFUNCTION("""COMPUTED_VALUE"""),"Greytide")</f>
        <v>Greytide</v>
      </c>
      <c r="E44" s="89" t="b">
        <f>IFERROR(__xludf.DUMMYFUNCTION("""COMPUTED_VALUE"""),FALSE)</f>
        <v>0</v>
      </c>
      <c r="F44" s="90" t="b">
        <f>IFERROR(__xludf.DUMMYFUNCTION("""COMPUTED_VALUE"""),FALSE)</f>
        <v>0</v>
      </c>
      <c r="G44" s="37">
        <f>IFERROR(__xludf.DUMMYFUNCTION("""COMPUTED_VALUE"""),1.0)</f>
        <v>1</v>
      </c>
      <c r="H44" s="37">
        <f>IFERROR(__xludf.DUMMYFUNCTION("""COMPUTED_VALUE"""),2.0)</f>
        <v>2</v>
      </c>
      <c r="I44" s="52">
        <f>IFERROR(__xludf.DUMMYFUNCTION("""COMPUTED_VALUE"""),3.0)</f>
        <v>3</v>
      </c>
      <c r="J44" s="53" t="str">
        <f>IFERROR(__xludf.DUMMYFUNCTION("""COMPUTED_VALUE"""),"EN")</f>
        <v>EN</v>
      </c>
      <c r="K44" s="54" t="str">
        <f>IFERROR(__xludf.DUMMYFUNCTION("""COMPUTED_VALUE"""),"PW")</f>
        <v>PW</v>
      </c>
      <c r="L44" s="55" t="str">
        <f>IFERROR(__xludf.DUMMYFUNCTION("""COMPUTED_VALUE"""),"ST")</f>
        <v>ST</v>
      </c>
      <c r="M44" s="96"/>
      <c r="N44" s="69"/>
    </row>
    <row r="45">
      <c r="A45" s="87"/>
      <c r="B45" s="88" t="str">
        <f>IFERROR(__xludf.DUMMYFUNCTION("""COMPUTED_VALUE"""),"EN")</f>
        <v>EN</v>
      </c>
      <c r="C45" s="70" t="str">
        <f>IFERROR(__xludf.DUMMYFUNCTION("""COMPUTED_VALUE"""),"John#7296")</f>
        <v>John#7296</v>
      </c>
      <c r="D45" s="49" t="str">
        <f>IFERROR(__xludf.DUMMYFUNCTION("""COMPUTED_VALUE"""),"Greytide")</f>
        <v>Greytide</v>
      </c>
      <c r="E45" s="89" t="b">
        <f>IFERROR(__xludf.DUMMYFUNCTION("""COMPUTED_VALUE"""),FALSE)</f>
        <v>0</v>
      </c>
      <c r="F45" s="90" t="b">
        <f>IFERROR(__xludf.DUMMYFUNCTION("""COMPUTED_VALUE"""),FALSE)</f>
        <v>0</v>
      </c>
      <c r="G45" s="37">
        <f>IFERROR(__xludf.DUMMYFUNCTION("""COMPUTED_VALUE"""),1.0)</f>
        <v>1</v>
      </c>
      <c r="H45" s="37">
        <f>IFERROR(__xludf.DUMMYFUNCTION("""COMPUTED_VALUE"""),3.0)</f>
        <v>3</v>
      </c>
      <c r="I45" s="52">
        <f>IFERROR(__xludf.DUMMYFUNCTION("""COMPUTED_VALUE"""),2.0)</f>
        <v>2</v>
      </c>
      <c r="J45" s="53" t="str">
        <f>IFERROR(__xludf.DUMMYFUNCTION("""COMPUTED_VALUE"""),"EN")</f>
        <v>EN</v>
      </c>
      <c r="K45" s="54" t="str">
        <f>IFERROR(__xludf.DUMMYFUNCTION("""COMPUTED_VALUE"""),"ST")</f>
        <v>ST</v>
      </c>
      <c r="L45" s="55" t="str">
        <f>IFERROR(__xludf.DUMMYFUNCTION("""COMPUTED_VALUE"""),"PW")</f>
        <v>PW</v>
      </c>
      <c r="M45" s="96"/>
      <c r="N45" s="69"/>
    </row>
    <row r="46">
      <c r="A46" s="69"/>
      <c r="B46" s="93" t="str">
        <f>IFERROR(__xludf.DUMMYFUNCTION("""COMPUTED_VALUE"""),"ST")</f>
        <v>ST</v>
      </c>
      <c r="C46" s="70" t="str">
        <f>IFERROR(__xludf.DUMMYFUNCTION("""COMPUTED_VALUE"""),"Jungle Rat #8957")</f>
        <v>Jungle Rat #8957</v>
      </c>
      <c r="D46" s="49" t="str">
        <f>IFERROR(__xludf.DUMMYFUNCTION("""COMPUTED_VALUE"""),"Greytide")</f>
        <v>Greytide</v>
      </c>
      <c r="E46" s="89" t="b">
        <f>IFERROR(__xludf.DUMMYFUNCTION("""COMPUTED_VALUE"""),FALSE)</f>
        <v>0</v>
      </c>
      <c r="F46" s="90" t="b">
        <f>IFERROR(__xludf.DUMMYFUNCTION("""COMPUTED_VALUE"""),FALSE)</f>
        <v>0</v>
      </c>
      <c r="G46" s="37">
        <f>IFERROR(__xludf.DUMMYFUNCTION("""COMPUTED_VALUE"""),3.0)</f>
        <v>3</v>
      </c>
      <c r="H46" s="37">
        <f>IFERROR(__xludf.DUMMYFUNCTION("""COMPUTED_VALUE"""),2.0)</f>
        <v>2</v>
      </c>
      <c r="I46" s="52">
        <f>IFERROR(__xludf.DUMMYFUNCTION("""COMPUTED_VALUE"""),1.0)</f>
        <v>1</v>
      </c>
      <c r="J46" s="53" t="str">
        <f>IFERROR(__xludf.DUMMYFUNCTION("""COMPUTED_VALUE"""),"ST")</f>
        <v>ST</v>
      </c>
      <c r="K46" s="54" t="str">
        <f>IFERROR(__xludf.DUMMYFUNCTION("""COMPUTED_VALUE"""),"PW")</f>
        <v>PW</v>
      </c>
      <c r="L46" s="55" t="str">
        <f>IFERROR(__xludf.DUMMYFUNCTION("""COMPUTED_VALUE"""),"EN")</f>
        <v>EN</v>
      </c>
      <c r="M46" s="96"/>
      <c r="N46" s="69"/>
    </row>
    <row r="47">
      <c r="A47" s="69"/>
      <c r="B47" s="93" t="str">
        <f>IFERROR(__xludf.DUMMYFUNCTION("""COMPUTED_VALUE"""),"ST")</f>
        <v>ST</v>
      </c>
      <c r="C47" s="70" t="str">
        <f>IFERROR(__xludf.DUMMYFUNCTION("""COMPUTED_VALUE"""),"kingquayle#7395")</f>
        <v>kingquayle#7395</v>
      </c>
      <c r="D47" s="49" t="str">
        <f>IFERROR(__xludf.DUMMYFUNCTION("""COMPUTED_VALUE"""),"Greytide")</f>
        <v>Greytide</v>
      </c>
      <c r="E47" s="89" t="b">
        <f>IFERROR(__xludf.DUMMYFUNCTION("""COMPUTED_VALUE"""),FALSE)</f>
        <v>0</v>
      </c>
      <c r="F47" s="90" t="b">
        <f>IFERROR(__xludf.DUMMYFUNCTION("""COMPUTED_VALUE"""),TRUE)</f>
        <v>1</v>
      </c>
      <c r="G47" s="37">
        <f>IFERROR(__xludf.DUMMYFUNCTION("""COMPUTED_VALUE"""),3.0)</f>
        <v>3</v>
      </c>
      <c r="H47" s="37">
        <f>IFERROR(__xludf.DUMMYFUNCTION("""COMPUTED_VALUE"""),2.0)</f>
        <v>2</v>
      </c>
      <c r="I47" s="52">
        <f>IFERROR(__xludf.DUMMYFUNCTION("""COMPUTED_VALUE"""),1.0)</f>
        <v>1</v>
      </c>
      <c r="J47" s="53" t="str">
        <f>IFERROR(__xludf.DUMMYFUNCTION("""COMPUTED_VALUE"""),"ST")</f>
        <v>ST</v>
      </c>
      <c r="K47" s="54" t="str">
        <f>IFERROR(__xludf.DUMMYFUNCTION("""COMPUTED_VALUE"""),"PW")</f>
        <v>PW</v>
      </c>
      <c r="L47" s="55" t="str">
        <f>IFERROR(__xludf.DUMMYFUNCTION("""COMPUTED_VALUE"""),"EN")</f>
        <v>EN</v>
      </c>
      <c r="M47" s="96"/>
      <c r="N47" s="69"/>
    </row>
    <row r="48">
      <c r="A48" s="87" t="str">
        <f>IFERROR(__xludf.DUMMYFUNCTION("""COMPUTED_VALUE"""),"ST")</f>
        <v>ST</v>
      </c>
      <c r="B48" s="88" t="str">
        <f>IFERROR(__xludf.DUMMYFUNCTION("""COMPUTED_VALUE"""),"ST")</f>
        <v>ST</v>
      </c>
      <c r="C48" s="70" t="str">
        <f>IFERROR(__xludf.DUMMYFUNCTION("""COMPUTED_VALUE"""),"Kirorankin#6532")</f>
        <v>Kirorankin#6532</v>
      </c>
      <c r="D48" s="49" t="str">
        <f>IFERROR(__xludf.DUMMYFUNCTION("""COMPUTED_VALUE"""),"Greytide")</f>
        <v>Greytide</v>
      </c>
      <c r="E48" s="89" t="b">
        <f>IFERROR(__xludf.DUMMYFUNCTION("""COMPUTED_VALUE"""),FALSE)</f>
        <v>0</v>
      </c>
      <c r="F48" s="90" t="b">
        <f>IFERROR(__xludf.DUMMYFUNCTION("""COMPUTED_VALUE"""),FALSE)</f>
        <v>0</v>
      </c>
      <c r="G48" s="37">
        <f>IFERROR(__xludf.DUMMYFUNCTION("""COMPUTED_VALUE"""),3.0)</f>
        <v>3</v>
      </c>
      <c r="H48" s="37">
        <f>IFERROR(__xludf.DUMMYFUNCTION("""COMPUTED_VALUE"""),2.0)</f>
        <v>2</v>
      </c>
      <c r="I48" s="52">
        <f>IFERROR(__xludf.DUMMYFUNCTION("""COMPUTED_VALUE"""),1.0)</f>
        <v>1</v>
      </c>
      <c r="J48" s="53" t="str">
        <f>IFERROR(__xludf.DUMMYFUNCTION("""COMPUTED_VALUE"""),"ST")</f>
        <v>ST</v>
      </c>
      <c r="K48" s="54" t="str">
        <f>IFERROR(__xludf.DUMMYFUNCTION("""COMPUTED_VALUE"""),"PW")</f>
        <v>PW</v>
      </c>
      <c r="L48" s="55" t="str">
        <f>IFERROR(__xludf.DUMMYFUNCTION("""COMPUTED_VALUE"""),"EN")</f>
        <v>EN</v>
      </c>
      <c r="M48" s="96"/>
      <c r="N48" s="69"/>
    </row>
    <row r="49">
      <c r="A49" s="87"/>
      <c r="B49" s="88" t="str">
        <f>IFERROR(__xludf.DUMMYFUNCTION("""COMPUTED_VALUE"""),"EN")</f>
        <v>EN</v>
      </c>
      <c r="C49" s="70" t="str">
        <f>IFERROR(__xludf.DUMMYFUNCTION("""COMPUTED_VALUE"""),"Krakenking#7233")</f>
        <v>Krakenking#7233</v>
      </c>
      <c r="D49" s="49" t="str">
        <f>IFERROR(__xludf.DUMMYFUNCTION("""COMPUTED_VALUE"""),"Greytide")</f>
        <v>Greytide</v>
      </c>
      <c r="E49" s="89" t="b">
        <f>IFERROR(__xludf.DUMMYFUNCTION("""COMPUTED_VALUE"""),FALSE)</f>
        <v>0</v>
      </c>
      <c r="F49" s="90" t="b">
        <f>IFERROR(__xludf.DUMMYFUNCTION("""COMPUTED_VALUE"""),TRUE)</f>
        <v>1</v>
      </c>
      <c r="G49" s="37">
        <f>IFERROR(__xludf.DUMMYFUNCTION("""COMPUTED_VALUE"""),1.0)</f>
        <v>1</v>
      </c>
      <c r="H49" s="37">
        <f>IFERROR(__xludf.DUMMYFUNCTION("""COMPUTED_VALUE"""),3.0)</f>
        <v>3</v>
      </c>
      <c r="I49" s="52">
        <f>IFERROR(__xludf.DUMMYFUNCTION("""COMPUTED_VALUE"""),2.0)</f>
        <v>2</v>
      </c>
      <c r="J49" s="53" t="str">
        <f>IFERROR(__xludf.DUMMYFUNCTION("""COMPUTED_VALUE"""),"EN")</f>
        <v>EN</v>
      </c>
      <c r="K49" s="54" t="str">
        <f>IFERROR(__xludf.DUMMYFUNCTION("""COMPUTED_VALUE"""),"ST")</f>
        <v>ST</v>
      </c>
      <c r="L49" s="55" t="str">
        <f>IFERROR(__xludf.DUMMYFUNCTION("""COMPUTED_VALUE"""),"PW")</f>
        <v>PW</v>
      </c>
      <c r="M49" s="96"/>
      <c r="N49" s="69"/>
    </row>
    <row r="50">
      <c r="A50" s="87" t="str">
        <f>IFERROR(__xludf.DUMMYFUNCTION("""COMPUTED_VALUE"""),"ST")</f>
        <v>ST</v>
      </c>
      <c r="B50" s="88" t="str">
        <f>IFERROR(__xludf.DUMMYFUNCTION("""COMPUTED_VALUE"""),"ST")</f>
        <v>ST</v>
      </c>
      <c r="C50" s="70" t="str">
        <f>IFERROR(__xludf.DUMMYFUNCTION("""COMPUTED_VALUE"""),"Kuzunoha1979#9829")</f>
        <v>Kuzunoha1979#9829</v>
      </c>
      <c r="D50" s="49" t="str">
        <f>IFERROR(__xludf.DUMMYFUNCTION("""COMPUTED_VALUE"""),"Greytide")</f>
        <v>Greytide</v>
      </c>
      <c r="E50" s="89" t="b">
        <f>IFERROR(__xludf.DUMMYFUNCTION("""COMPUTED_VALUE"""),FALSE)</f>
        <v>0</v>
      </c>
      <c r="F50" s="90" t="b">
        <f>IFERROR(__xludf.DUMMYFUNCTION("""COMPUTED_VALUE"""),TRUE)</f>
        <v>1</v>
      </c>
      <c r="G50" s="37">
        <f>IFERROR(__xludf.DUMMYFUNCTION("""COMPUTED_VALUE"""),3.0)</f>
        <v>3</v>
      </c>
      <c r="H50" s="37">
        <f>IFERROR(__xludf.DUMMYFUNCTION("""COMPUTED_VALUE"""),2.0)</f>
        <v>2</v>
      </c>
      <c r="I50" s="52">
        <f>IFERROR(__xludf.DUMMYFUNCTION("""COMPUTED_VALUE"""),1.0)</f>
        <v>1</v>
      </c>
      <c r="J50" s="53" t="str">
        <f>IFERROR(__xludf.DUMMYFUNCTION("""COMPUTED_VALUE"""),"ST")</f>
        <v>ST</v>
      </c>
      <c r="K50" s="54" t="str">
        <f>IFERROR(__xludf.DUMMYFUNCTION("""COMPUTED_VALUE"""),"PW")</f>
        <v>PW</v>
      </c>
      <c r="L50" s="55" t="str">
        <f>IFERROR(__xludf.DUMMYFUNCTION("""COMPUTED_VALUE"""),"EN")</f>
        <v>EN</v>
      </c>
      <c r="M50" s="96"/>
      <c r="N50" s="69"/>
    </row>
    <row r="51">
      <c r="A51" s="87"/>
      <c r="B51" s="88" t="str">
        <f>IFERROR(__xludf.DUMMYFUNCTION("""COMPUTED_VALUE"""),"PW")</f>
        <v>PW</v>
      </c>
      <c r="C51" s="70" t="str">
        <f>IFERROR(__xludf.DUMMYFUNCTION("""COMPUTED_VALUE"""),"larkin#4149")</f>
        <v>larkin#4149</v>
      </c>
      <c r="D51" s="49" t="str">
        <f>IFERROR(__xludf.DUMMYFUNCTION("""COMPUTED_VALUE"""),"Greytide")</f>
        <v>Greytide</v>
      </c>
      <c r="E51" s="89" t="b">
        <f>IFERROR(__xludf.DUMMYFUNCTION("""COMPUTED_VALUE"""),FALSE)</f>
        <v>0</v>
      </c>
      <c r="F51" s="90" t="b">
        <f>IFERROR(__xludf.DUMMYFUNCTION("""COMPUTED_VALUE"""),FALSE)</f>
        <v>0</v>
      </c>
      <c r="G51" s="37" t="str">
        <f>IFERROR(__xludf.DUMMYFUNCTION("""COMPUTED_VALUE"""),"-")</f>
        <v>-</v>
      </c>
      <c r="H51" s="37" t="str">
        <f>IFERROR(__xludf.DUMMYFUNCTION("""COMPUTED_VALUE"""),"-")</f>
        <v>-</v>
      </c>
      <c r="I51" s="52" t="str">
        <f>IFERROR(__xludf.DUMMYFUNCTION("""COMPUTED_VALUE"""),"-")</f>
        <v>-</v>
      </c>
      <c r="J51" s="53" t="str">
        <f>IFERROR(__xludf.DUMMYFUNCTION("""COMPUTED_VALUE"""),"-")</f>
        <v>-</v>
      </c>
      <c r="K51" s="54" t="str">
        <f>IFERROR(__xludf.DUMMYFUNCTION("""COMPUTED_VALUE"""),"-")</f>
        <v>-</v>
      </c>
      <c r="L51" s="55" t="str">
        <f>IFERROR(__xludf.DUMMYFUNCTION("""COMPUTED_VALUE"""),"-")</f>
        <v>-</v>
      </c>
      <c r="M51" s="96"/>
      <c r="N51" s="69"/>
    </row>
    <row r="52">
      <c r="A52" s="87"/>
      <c r="B52" s="88" t="str">
        <f>IFERROR(__xludf.DUMMYFUNCTION("""COMPUTED_VALUE"""),"PW")</f>
        <v>PW</v>
      </c>
      <c r="C52" s="70" t="str">
        <f>IFERROR(__xludf.DUMMYFUNCTION("""COMPUTED_VALUE"""),"Leonskye#7051")</f>
        <v>Leonskye#7051</v>
      </c>
      <c r="D52" s="49" t="str">
        <f>IFERROR(__xludf.DUMMYFUNCTION("""COMPUTED_VALUE"""),"Greytide")</f>
        <v>Greytide</v>
      </c>
      <c r="E52" s="89" t="b">
        <f>IFERROR(__xludf.DUMMYFUNCTION("""COMPUTED_VALUE"""),FALSE)</f>
        <v>0</v>
      </c>
      <c r="F52" s="90" t="b">
        <f>IFERROR(__xludf.DUMMYFUNCTION("""COMPUTED_VALUE"""),FALSE)</f>
        <v>0</v>
      </c>
      <c r="G52" s="37">
        <f>IFERROR(__xludf.DUMMYFUNCTION("""COMPUTED_VALUE"""),3.0)</f>
        <v>3</v>
      </c>
      <c r="H52" s="37">
        <f>IFERROR(__xludf.DUMMYFUNCTION("""COMPUTED_VALUE"""),1.0)</f>
        <v>1</v>
      </c>
      <c r="I52" s="52">
        <f>IFERROR(__xludf.DUMMYFUNCTION("""COMPUTED_VALUE"""),2.0)</f>
        <v>2</v>
      </c>
      <c r="J52" s="53" t="str">
        <f>IFERROR(__xludf.DUMMYFUNCTION("""COMPUTED_VALUE"""),"PW")</f>
        <v>PW</v>
      </c>
      <c r="K52" s="54" t="str">
        <f>IFERROR(__xludf.DUMMYFUNCTION("""COMPUTED_VALUE"""),"ST")</f>
        <v>ST</v>
      </c>
      <c r="L52" s="55" t="str">
        <f>IFERROR(__xludf.DUMMYFUNCTION("""COMPUTED_VALUE"""),"EN")</f>
        <v>EN</v>
      </c>
      <c r="M52" s="96"/>
      <c r="N52" s="69"/>
    </row>
    <row r="53">
      <c r="A53" s="87" t="str">
        <f>IFERROR(__xludf.DUMMYFUNCTION("""COMPUTED_VALUE"""),"PW")</f>
        <v>PW</v>
      </c>
      <c r="B53" s="88" t="str">
        <f>IFERROR(__xludf.DUMMYFUNCTION("""COMPUTED_VALUE"""),"PW")</f>
        <v>PW</v>
      </c>
      <c r="C53" s="70" t="str">
        <f>IFERROR(__xludf.DUMMYFUNCTION("""COMPUTED_VALUE"""),"Lithobraker#8110")</f>
        <v>Lithobraker#8110</v>
      </c>
      <c r="D53" s="49" t="str">
        <f>IFERROR(__xludf.DUMMYFUNCTION("""COMPUTED_VALUE"""),"Contide")</f>
        <v>Contide</v>
      </c>
      <c r="E53" s="89" t="b">
        <f>IFERROR(__xludf.DUMMYFUNCTION("""COMPUTED_VALUE"""),FALSE)</f>
        <v>0</v>
      </c>
      <c r="F53" s="90" t="b">
        <f>IFERROR(__xludf.DUMMYFUNCTION("""COMPUTED_VALUE"""),FALSE)</f>
        <v>0</v>
      </c>
      <c r="G53" s="37">
        <f>IFERROR(__xludf.DUMMYFUNCTION("""COMPUTED_VALUE"""),3.0)</f>
        <v>3</v>
      </c>
      <c r="H53" s="37">
        <f>IFERROR(__xludf.DUMMYFUNCTION("""COMPUTED_VALUE"""),2.0)</f>
        <v>2</v>
      </c>
      <c r="I53" s="52">
        <f>IFERROR(__xludf.DUMMYFUNCTION("""COMPUTED_VALUE"""),1.0)</f>
        <v>1</v>
      </c>
      <c r="J53" s="53" t="str">
        <f>IFERROR(__xludf.DUMMYFUNCTION("""COMPUTED_VALUE"""),"ST")</f>
        <v>ST</v>
      </c>
      <c r="K53" s="54" t="str">
        <f>IFERROR(__xludf.DUMMYFUNCTION("""COMPUTED_VALUE"""),"PW")</f>
        <v>PW</v>
      </c>
      <c r="L53" s="55" t="str">
        <f>IFERROR(__xludf.DUMMYFUNCTION("""COMPUTED_VALUE"""),"EN")</f>
        <v>EN</v>
      </c>
      <c r="M53" s="96"/>
      <c r="N53" s="69"/>
    </row>
    <row r="54">
      <c r="A54" s="87" t="str">
        <f>IFERROR(__xludf.DUMMYFUNCTION("""COMPUTED_VALUE"""),"EN")</f>
        <v>EN</v>
      </c>
      <c r="B54" s="88" t="str">
        <f>IFERROR(__xludf.DUMMYFUNCTION("""COMPUTED_VALUE"""),"EN")</f>
        <v>EN</v>
      </c>
      <c r="C54" s="70" t="str">
        <f>IFERROR(__xludf.DUMMYFUNCTION("""COMPUTED_VALUE"""),"Lonard55#4182")</f>
        <v>Lonard55#4182</v>
      </c>
      <c r="D54" s="49" t="str">
        <f>IFERROR(__xludf.DUMMYFUNCTION("""COMPUTED_VALUE"""),"Greytide")</f>
        <v>Greytide</v>
      </c>
      <c r="E54" s="89" t="b">
        <f>IFERROR(__xludf.DUMMYFUNCTION("""COMPUTED_VALUE"""),FALSE)</f>
        <v>0</v>
      </c>
      <c r="F54" s="90" t="b">
        <f>IFERROR(__xludf.DUMMYFUNCTION("""COMPUTED_VALUE"""),FALSE)</f>
        <v>0</v>
      </c>
      <c r="G54" s="37">
        <f>IFERROR(__xludf.DUMMYFUNCTION("""COMPUTED_VALUE"""),1.0)</f>
        <v>1</v>
      </c>
      <c r="H54" s="37">
        <f>IFERROR(__xludf.DUMMYFUNCTION("""COMPUTED_VALUE"""),2.0)</f>
        <v>2</v>
      </c>
      <c r="I54" s="52">
        <f>IFERROR(__xludf.DUMMYFUNCTION("""COMPUTED_VALUE"""),3.0)</f>
        <v>3</v>
      </c>
      <c r="J54" s="53" t="str">
        <f>IFERROR(__xludf.DUMMYFUNCTION("""COMPUTED_VALUE"""),"EN")</f>
        <v>EN</v>
      </c>
      <c r="K54" s="54" t="str">
        <f>IFERROR(__xludf.DUMMYFUNCTION("""COMPUTED_VALUE"""),"PW")</f>
        <v>PW</v>
      </c>
      <c r="L54" s="55" t="str">
        <f>IFERROR(__xludf.DUMMYFUNCTION("""COMPUTED_VALUE"""),"ST")</f>
        <v>ST</v>
      </c>
      <c r="M54" s="96"/>
      <c r="N54" s="69"/>
    </row>
    <row r="55">
      <c r="A55" s="69"/>
      <c r="B55" s="93" t="str">
        <f>IFERROR(__xludf.DUMMYFUNCTION("""COMPUTED_VALUE"""),"ST")</f>
        <v>ST</v>
      </c>
      <c r="C55" s="70" t="str">
        <f>IFERROR(__xludf.DUMMYFUNCTION("""COMPUTED_VALUE"""),"Lorderiant#5071")</f>
        <v>Lorderiant#5071</v>
      </c>
      <c r="D55" s="49" t="str">
        <f>IFERROR(__xludf.DUMMYFUNCTION("""COMPUTED_VALUE"""),"Greytide")</f>
        <v>Greytide</v>
      </c>
      <c r="E55" s="89" t="b">
        <f>IFERROR(__xludf.DUMMYFUNCTION("""COMPUTED_VALUE"""),FALSE)</f>
        <v>0</v>
      </c>
      <c r="F55" s="90" t="b">
        <f>IFERROR(__xludf.DUMMYFUNCTION("""COMPUTED_VALUE"""),FALSE)</f>
        <v>0</v>
      </c>
      <c r="G55" s="37">
        <f>IFERROR(__xludf.DUMMYFUNCTION("""COMPUTED_VALUE"""),3.0)</f>
        <v>3</v>
      </c>
      <c r="H55" s="37">
        <f>IFERROR(__xludf.DUMMYFUNCTION("""COMPUTED_VALUE"""),2.0)</f>
        <v>2</v>
      </c>
      <c r="I55" s="52">
        <f>IFERROR(__xludf.DUMMYFUNCTION("""COMPUTED_VALUE"""),1.0)</f>
        <v>1</v>
      </c>
      <c r="J55" s="53" t="str">
        <f>IFERROR(__xludf.DUMMYFUNCTION("""COMPUTED_VALUE"""),"ST")</f>
        <v>ST</v>
      </c>
      <c r="K55" s="54" t="str">
        <f>IFERROR(__xludf.DUMMYFUNCTION("""COMPUTED_VALUE"""),"PW")</f>
        <v>PW</v>
      </c>
      <c r="L55" s="55" t="str">
        <f>IFERROR(__xludf.DUMMYFUNCTION("""COMPUTED_VALUE"""),"EN")</f>
        <v>EN</v>
      </c>
      <c r="M55" s="96"/>
      <c r="N55" s="69"/>
    </row>
    <row r="56">
      <c r="A56" s="69" t="str">
        <f>IFERROR(__xludf.DUMMYFUNCTION("""COMPUTED_VALUE"""),"EN")</f>
        <v>EN</v>
      </c>
      <c r="B56" s="93" t="str">
        <f>IFERROR(__xludf.DUMMYFUNCTION("""COMPUTED_VALUE"""),"EN")</f>
        <v>EN</v>
      </c>
      <c r="C56" s="70" t="str">
        <f>IFERROR(__xludf.DUMMYFUNCTION("""COMPUTED_VALUE"""),"Magnimik#8438")</f>
        <v>Magnimik#8438</v>
      </c>
      <c r="D56" s="49" t="str">
        <f>IFERROR(__xludf.DUMMYFUNCTION("""COMPUTED_VALUE"""),"Greytide")</f>
        <v>Greytide</v>
      </c>
      <c r="E56" s="89" t="b">
        <f>IFERROR(__xludf.DUMMYFUNCTION("""COMPUTED_VALUE"""),FALSE)</f>
        <v>0</v>
      </c>
      <c r="F56" s="90" t="b">
        <f>IFERROR(__xludf.DUMMYFUNCTION("""COMPUTED_VALUE"""),FALSE)</f>
        <v>0</v>
      </c>
      <c r="G56" s="37">
        <f>IFERROR(__xludf.DUMMYFUNCTION("""COMPUTED_VALUE"""),1.0)</f>
        <v>1</v>
      </c>
      <c r="H56" s="37">
        <f>IFERROR(__xludf.DUMMYFUNCTION("""COMPUTED_VALUE"""),2.0)</f>
        <v>2</v>
      </c>
      <c r="I56" s="52">
        <f>IFERROR(__xludf.DUMMYFUNCTION("""COMPUTED_VALUE"""),3.0)</f>
        <v>3</v>
      </c>
      <c r="J56" s="53" t="str">
        <f>IFERROR(__xludf.DUMMYFUNCTION("""COMPUTED_VALUE"""),"EN")</f>
        <v>EN</v>
      </c>
      <c r="K56" s="54" t="str">
        <f>IFERROR(__xludf.DUMMYFUNCTION("""COMPUTED_VALUE"""),"PW")</f>
        <v>PW</v>
      </c>
      <c r="L56" s="55" t="str">
        <f>IFERROR(__xludf.DUMMYFUNCTION("""COMPUTED_VALUE"""),"ST")</f>
        <v>ST</v>
      </c>
      <c r="M56" s="96"/>
      <c r="N56" s="69"/>
    </row>
    <row r="57">
      <c r="A57" s="87"/>
      <c r="B57" s="88" t="str">
        <f>IFERROR(__xludf.DUMMYFUNCTION("""COMPUTED_VALUE"""),"PW")</f>
        <v>PW</v>
      </c>
      <c r="C57" s="70" t="str">
        <f>IFERROR(__xludf.DUMMYFUNCTION("""COMPUTED_VALUE"""),"MajorMurray#2543")</f>
        <v>MajorMurray#2543</v>
      </c>
      <c r="D57" s="49" t="str">
        <f>IFERROR(__xludf.DUMMYFUNCTION("""COMPUTED_VALUE"""),"Greytide")</f>
        <v>Greytide</v>
      </c>
      <c r="E57" s="89" t="b">
        <f>IFERROR(__xludf.DUMMYFUNCTION("""COMPUTED_VALUE"""),FALSE)</f>
        <v>0</v>
      </c>
      <c r="F57" s="90" t="b">
        <f>IFERROR(__xludf.DUMMYFUNCTION("""COMPUTED_VALUE"""),FALSE)</f>
        <v>0</v>
      </c>
      <c r="G57" s="37">
        <f>IFERROR(__xludf.DUMMYFUNCTION("""COMPUTED_VALUE"""),2.0)</f>
        <v>2</v>
      </c>
      <c r="H57" s="37">
        <f>IFERROR(__xludf.DUMMYFUNCTION("""COMPUTED_VALUE"""),1.0)</f>
        <v>1</v>
      </c>
      <c r="I57" s="52">
        <f>IFERROR(__xludf.DUMMYFUNCTION("""COMPUTED_VALUE"""),3.0)</f>
        <v>3</v>
      </c>
      <c r="J57" s="53" t="str">
        <f>IFERROR(__xludf.DUMMYFUNCTION("""COMPUTED_VALUE"""),"PW")</f>
        <v>PW</v>
      </c>
      <c r="K57" s="54" t="str">
        <f>IFERROR(__xludf.DUMMYFUNCTION("""COMPUTED_VALUE"""),"EN")</f>
        <v>EN</v>
      </c>
      <c r="L57" s="55" t="str">
        <f>IFERROR(__xludf.DUMMYFUNCTION("""COMPUTED_VALUE"""),"ST")</f>
        <v>ST</v>
      </c>
      <c r="M57" s="96"/>
      <c r="N57" s="69"/>
    </row>
    <row r="58">
      <c r="A58" s="87" t="str">
        <f>IFERROR(__xludf.DUMMYFUNCTION("""COMPUTED_VALUE"""),"PW")</f>
        <v>PW</v>
      </c>
      <c r="B58" s="88" t="str">
        <f>IFERROR(__xludf.DUMMYFUNCTION("""COMPUTED_VALUE"""),"PW")</f>
        <v>PW</v>
      </c>
      <c r="C58" s="73" t="str">
        <f>IFERROR(__xludf.DUMMYFUNCTION("""COMPUTED_VALUE"""),"Manuel#7361")</f>
        <v>Manuel#7361</v>
      </c>
      <c r="D58" s="49" t="str">
        <f>IFERROR(__xludf.DUMMYFUNCTION("""COMPUTED_VALUE"""),"Greytide")</f>
        <v>Greytide</v>
      </c>
      <c r="E58" s="89" t="b">
        <f>IFERROR(__xludf.DUMMYFUNCTION("""COMPUTED_VALUE"""),FALSE)</f>
        <v>0</v>
      </c>
      <c r="F58" s="90" t="b">
        <f>IFERROR(__xludf.DUMMYFUNCTION("""COMPUTED_VALUE"""),TRUE)</f>
        <v>1</v>
      </c>
      <c r="G58" s="37">
        <f>IFERROR(__xludf.DUMMYFUNCTION("""COMPUTED_VALUE"""),2.0)</f>
        <v>2</v>
      </c>
      <c r="H58" s="37">
        <f>IFERROR(__xludf.DUMMYFUNCTION("""COMPUTED_VALUE"""),1.0)</f>
        <v>1</v>
      </c>
      <c r="I58" s="52">
        <f>IFERROR(__xludf.DUMMYFUNCTION("""COMPUTED_VALUE"""),3.0)</f>
        <v>3</v>
      </c>
      <c r="J58" s="53" t="str">
        <f>IFERROR(__xludf.DUMMYFUNCTION("""COMPUTED_VALUE"""),"PW")</f>
        <v>PW</v>
      </c>
      <c r="K58" s="54" t="str">
        <f>IFERROR(__xludf.DUMMYFUNCTION("""COMPUTED_VALUE"""),"EN")</f>
        <v>EN</v>
      </c>
      <c r="L58" s="55" t="str">
        <f>IFERROR(__xludf.DUMMYFUNCTION("""COMPUTED_VALUE"""),"ST")</f>
        <v>ST</v>
      </c>
      <c r="M58" s="96"/>
      <c r="N58" s="69"/>
    </row>
    <row r="59">
      <c r="A59" s="87" t="str">
        <f>IFERROR(__xludf.DUMMYFUNCTION("""COMPUTED_VALUE"""),"EN")</f>
        <v>EN</v>
      </c>
      <c r="B59" s="88" t="str">
        <f>IFERROR(__xludf.DUMMYFUNCTION("""COMPUTED_VALUE"""),"EN")</f>
        <v>EN</v>
      </c>
      <c r="C59" s="70" t="str">
        <f>IFERROR(__xludf.DUMMYFUNCTION("""COMPUTED_VALUE"""),"Massena#6582")</f>
        <v>Massena#6582</v>
      </c>
      <c r="D59" s="49" t="str">
        <f>IFERROR(__xludf.DUMMYFUNCTION("""COMPUTED_VALUE"""),"Greytide")</f>
        <v>Greytide</v>
      </c>
      <c r="E59" s="89" t="b">
        <f>IFERROR(__xludf.DUMMYFUNCTION("""COMPUTED_VALUE"""),FALSE)</f>
        <v>0</v>
      </c>
      <c r="F59" s="90" t="b">
        <f>IFERROR(__xludf.DUMMYFUNCTION("""COMPUTED_VALUE"""),TRUE)</f>
        <v>1</v>
      </c>
      <c r="G59" s="37">
        <f>IFERROR(__xludf.DUMMYFUNCTION("""COMPUTED_VALUE"""),1.0)</f>
        <v>1</v>
      </c>
      <c r="H59" s="37">
        <f>IFERROR(__xludf.DUMMYFUNCTION("""COMPUTED_VALUE"""),2.0)</f>
        <v>2</v>
      </c>
      <c r="I59" s="52">
        <f>IFERROR(__xludf.DUMMYFUNCTION("""COMPUTED_VALUE"""),3.0)</f>
        <v>3</v>
      </c>
      <c r="J59" s="53" t="str">
        <f>IFERROR(__xludf.DUMMYFUNCTION("""COMPUTED_VALUE"""),"EN")</f>
        <v>EN</v>
      </c>
      <c r="K59" s="54" t="str">
        <f>IFERROR(__xludf.DUMMYFUNCTION("""COMPUTED_VALUE"""),"PW")</f>
        <v>PW</v>
      </c>
      <c r="L59" s="55" t="str">
        <f>IFERROR(__xludf.DUMMYFUNCTION("""COMPUTED_VALUE"""),"ST")</f>
        <v>ST</v>
      </c>
      <c r="M59" s="96"/>
      <c r="N59" s="69"/>
    </row>
    <row r="60">
      <c r="A60" s="87"/>
      <c r="B60" s="88" t="str">
        <f>IFERROR(__xludf.DUMMYFUNCTION("""COMPUTED_VALUE"""),"PW")</f>
        <v>PW</v>
      </c>
      <c r="C60" s="70" t="str">
        <f>IFERROR(__xludf.DUMMYFUNCTION("""COMPUTED_VALUE"""),"Mic!#7664")</f>
        <v>Mic!#7664</v>
      </c>
      <c r="D60" s="49" t="str">
        <f>IFERROR(__xludf.DUMMYFUNCTION("""COMPUTED_VALUE"""),"Greytide")</f>
        <v>Greytide</v>
      </c>
      <c r="E60" s="89" t="b">
        <f>IFERROR(__xludf.DUMMYFUNCTION("""COMPUTED_VALUE"""),FALSE)</f>
        <v>0</v>
      </c>
      <c r="F60" s="90" t="b">
        <f>IFERROR(__xludf.DUMMYFUNCTION("""COMPUTED_VALUE"""),FALSE)</f>
        <v>0</v>
      </c>
      <c r="G60" s="37">
        <f>IFERROR(__xludf.DUMMYFUNCTION("""COMPUTED_VALUE"""),2.0)</f>
        <v>2</v>
      </c>
      <c r="H60" s="37">
        <f>IFERROR(__xludf.DUMMYFUNCTION("""COMPUTED_VALUE"""),1.0)</f>
        <v>1</v>
      </c>
      <c r="I60" s="52">
        <f>IFERROR(__xludf.DUMMYFUNCTION("""COMPUTED_VALUE"""),3.0)</f>
        <v>3</v>
      </c>
      <c r="J60" s="53" t="str">
        <f>IFERROR(__xludf.DUMMYFUNCTION("""COMPUTED_VALUE"""),"PW")</f>
        <v>PW</v>
      </c>
      <c r="K60" s="54" t="str">
        <f>IFERROR(__xludf.DUMMYFUNCTION("""COMPUTED_VALUE"""),"EN")</f>
        <v>EN</v>
      </c>
      <c r="L60" s="55" t="str">
        <f>IFERROR(__xludf.DUMMYFUNCTION("""COMPUTED_VALUE"""),"ST")</f>
        <v>ST</v>
      </c>
      <c r="M60" s="96"/>
      <c r="N60" s="69"/>
    </row>
    <row r="61">
      <c r="A61" s="87"/>
      <c r="B61" s="88" t="str">
        <f>IFERROR(__xludf.DUMMYFUNCTION("""COMPUTED_VALUE"""),"PW")</f>
        <v>PW</v>
      </c>
      <c r="C61" s="70" t="str">
        <f>IFERROR(__xludf.DUMMYFUNCTION("""COMPUTED_VALUE"""),"Midnight-Blue766#8382")</f>
        <v>Midnight-Blue766#8382</v>
      </c>
      <c r="D61" s="49" t="str">
        <f>IFERROR(__xludf.DUMMYFUNCTION("""COMPUTED_VALUE"""),"Greytide")</f>
        <v>Greytide</v>
      </c>
      <c r="E61" s="89" t="b">
        <f>IFERROR(__xludf.DUMMYFUNCTION("""COMPUTED_VALUE"""),FALSE)</f>
        <v>0</v>
      </c>
      <c r="F61" s="90" t="b">
        <f>IFERROR(__xludf.DUMMYFUNCTION("""COMPUTED_VALUE"""),FALSE)</f>
        <v>0</v>
      </c>
      <c r="G61" s="37" t="str">
        <f>IFERROR(__xludf.DUMMYFUNCTION("""COMPUTED_VALUE"""),"-")</f>
        <v>-</v>
      </c>
      <c r="H61" s="37" t="str">
        <f>IFERROR(__xludf.DUMMYFUNCTION("""COMPUTED_VALUE"""),"-")</f>
        <v>-</v>
      </c>
      <c r="I61" s="52" t="str">
        <f>IFERROR(__xludf.DUMMYFUNCTION("""COMPUTED_VALUE"""),"-")</f>
        <v>-</v>
      </c>
      <c r="J61" s="53" t="str">
        <f>IFERROR(__xludf.DUMMYFUNCTION("""COMPUTED_VALUE"""),"-")</f>
        <v>-</v>
      </c>
      <c r="K61" s="54" t="str">
        <f>IFERROR(__xludf.DUMMYFUNCTION("""COMPUTED_VALUE"""),"-")</f>
        <v>-</v>
      </c>
      <c r="L61" s="55" t="str">
        <f>IFERROR(__xludf.DUMMYFUNCTION("""COMPUTED_VALUE"""),"-")</f>
        <v>-</v>
      </c>
      <c r="M61" s="96"/>
      <c r="N61" s="69"/>
    </row>
    <row r="62">
      <c r="A62" s="87"/>
      <c r="B62" s="88" t="str">
        <f>IFERROR(__xludf.DUMMYFUNCTION("""COMPUTED_VALUE"""),"EN")</f>
        <v>EN</v>
      </c>
      <c r="C62" s="70" t="str">
        <f>IFERROR(__xludf.DUMMYFUNCTION("""COMPUTED_VALUE"""),"Mindtraveller#7549")</f>
        <v>Mindtraveller#7549</v>
      </c>
      <c r="D62" s="49" t="str">
        <f>IFERROR(__xludf.DUMMYFUNCTION("""COMPUTED_VALUE"""),"Greytide")</f>
        <v>Greytide</v>
      </c>
      <c r="E62" s="89" t="b">
        <f>IFERROR(__xludf.DUMMYFUNCTION("""COMPUTED_VALUE"""),FALSE)</f>
        <v>0</v>
      </c>
      <c r="F62" s="90" t="b">
        <f>IFERROR(__xludf.DUMMYFUNCTION("""COMPUTED_VALUE"""),FALSE)</f>
        <v>0</v>
      </c>
      <c r="G62" s="37">
        <f>IFERROR(__xludf.DUMMYFUNCTION("""COMPUTED_VALUE"""),1.0)</f>
        <v>1</v>
      </c>
      <c r="H62" s="37">
        <f>IFERROR(__xludf.DUMMYFUNCTION("""COMPUTED_VALUE"""),3.0)</f>
        <v>3</v>
      </c>
      <c r="I62" s="52">
        <f>IFERROR(__xludf.DUMMYFUNCTION("""COMPUTED_VALUE"""),2.0)</f>
        <v>2</v>
      </c>
      <c r="J62" s="53" t="str">
        <f>IFERROR(__xludf.DUMMYFUNCTION("""COMPUTED_VALUE"""),"EN")</f>
        <v>EN</v>
      </c>
      <c r="K62" s="54" t="str">
        <f>IFERROR(__xludf.DUMMYFUNCTION("""COMPUTED_VALUE"""),"ST")</f>
        <v>ST</v>
      </c>
      <c r="L62" s="55" t="str">
        <f>IFERROR(__xludf.DUMMYFUNCTION("""COMPUTED_VALUE"""),"PW")</f>
        <v>PW</v>
      </c>
      <c r="M62" s="96"/>
      <c r="N62" s="69"/>
    </row>
    <row r="63">
      <c r="A63" s="87" t="str">
        <f>IFERROR(__xludf.DUMMYFUNCTION("""COMPUTED_VALUE"""),"PW")</f>
        <v>PW</v>
      </c>
      <c r="B63" s="88" t="str">
        <f>IFERROR(__xludf.DUMMYFUNCTION("""COMPUTED_VALUE"""),"PW")</f>
        <v>PW</v>
      </c>
      <c r="C63" s="70" t="str">
        <f>IFERROR(__xludf.DUMMYFUNCTION("""COMPUTED_VALUE"""),"motharchoddar#2386")</f>
        <v>motharchoddar#2386</v>
      </c>
      <c r="D63" s="49" t="str">
        <f>IFERROR(__xludf.DUMMYFUNCTION("""COMPUTED_VALUE"""),"Contide")</f>
        <v>Contide</v>
      </c>
      <c r="E63" s="89" t="b">
        <f>IFERROR(__xludf.DUMMYFUNCTION("""COMPUTED_VALUE"""),TRUE)</f>
        <v>1</v>
      </c>
      <c r="F63" s="90" t="b">
        <f>IFERROR(__xludf.DUMMYFUNCTION("""COMPUTED_VALUE"""),FALSE)</f>
        <v>0</v>
      </c>
      <c r="G63" s="37">
        <f>IFERROR(__xludf.DUMMYFUNCTION("""COMPUTED_VALUE"""),2.0)</f>
        <v>2</v>
      </c>
      <c r="H63" s="37">
        <f>IFERROR(__xludf.DUMMYFUNCTION("""COMPUTED_VALUE"""),1.0)</f>
        <v>1</v>
      </c>
      <c r="I63" s="52">
        <f>IFERROR(__xludf.DUMMYFUNCTION("""COMPUTED_VALUE"""),3.0)</f>
        <v>3</v>
      </c>
      <c r="J63" s="53" t="str">
        <f>IFERROR(__xludf.DUMMYFUNCTION("""COMPUTED_VALUE"""),"PW")</f>
        <v>PW</v>
      </c>
      <c r="K63" s="54" t="str">
        <f>IFERROR(__xludf.DUMMYFUNCTION("""COMPUTED_VALUE"""),"EN")</f>
        <v>EN</v>
      </c>
      <c r="L63" s="55" t="str">
        <f>IFERROR(__xludf.DUMMYFUNCTION("""COMPUTED_VALUE"""),"ST")</f>
        <v>ST</v>
      </c>
      <c r="M63" s="96"/>
      <c r="N63" s="69"/>
    </row>
    <row r="64">
      <c r="A64" s="87"/>
      <c r="B64" s="88" t="str">
        <f>IFERROR(__xludf.DUMMYFUNCTION("""COMPUTED_VALUE"""),"PW")</f>
        <v>PW</v>
      </c>
      <c r="C64" s="70" t="str">
        <f>IFERROR(__xludf.DUMMYFUNCTION("""COMPUTED_VALUE"""),"mouli#0969")</f>
        <v>mouli#0969</v>
      </c>
      <c r="D64" s="49" t="str">
        <f>IFERROR(__xludf.DUMMYFUNCTION("""COMPUTED_VALUE"""),"Greytide")</f>
        <v>Greytide</v>
      </c>
      <c r="E64" s="89" t="b">
        <f>IFERROR(__xludf.DUMMYFUNCTION("""COMPUTED_VALUE"""),FALSE)</f>
        <v>0</v>
      </c>
      <c r="F64" s="90" t="b">
        <f>IFERROR(__xludf.DUMMYFUNCTION("""COMPUTED_VALUE"""),FALSE)</f>
        <v>0</v>
      </c>
      <c r="G64" s="37" t="str">
        <f>IFERROR(__xludf.DUMMYFUNCTION("""COMPUTED_VALUE"""),"-")</f>
        <v>-</v>
      </c>
      <c r="H64" s="37" t="str">
        <f>IFERROR(__xludf.DUMMYFUNCTION("""COMPUTED_VALUE"""),"-")</f>
        <v>-</v>
      </c>
      <c r="I64" s="52" t="str">
        <f>IFERROR(__xludf.DUMMYFUNCTION("""COMPUTED_VALUE"""),"-")</f>
        <v>-</v>
      </c>
      <c r="J64" s="53" t="str">
        <f>IFERROR(__xludf.DUMMYFUNCTION("""COMPUTED_VALUE"""),"-")</f>
        <v>-</v>
      </c>
      <c r="K64" s="54" t="str">
        <f>IFERROR(__xludf.DUMMYFUNCTION("""COMPUTED_VALUE"""),"-")</f>
        <v>-</v>
      </c>
      <c r="L64" s="55" t="str">
        <f>IFERROR(__xludf.DUMMYFUNCTION("""COMPUTED_VALUE"""),"-")</f>
        <v>-</v>
      </c>
      <c r="M64" s="96"/>
      <c r="N64" s="69"/>
    </row>
    <row r="65">
      <c r="A65" s="87" t="str">
        <f>IFERROR(__xludf.DUMMYFUNCTION("""COMPUTED_VALUE"""),"PW")</f>
        <v>PW</v>
      </c>
      <c r="B65" s="88" t="str">
        <f>IFERROR(__xludf.DUMMYFUNCTION("""COMPUTED_VALUE"""),"PW")</f>
        <v>PW</v>
      </c>
      <c r="C65" s="70" t="str">
        <f>IFERROR(__xludf.DUMMYFUNCTION("""COMPUTED_VALUE"""),"moyme#8052")</f>
        <v>moyme#8052</v>
      </c>
      <c r="D65" s="49" t="str">
        <f>IFERROR(__xludf.DUMMYFUNCTION("""COMPUTED_VALUE"""),"Contide")</f>
        <v>Contide</v>
      </c>
      <c r="E65" s="89" t="b">
        <f>IFERROR(__xludf.DUMMYFUNCTION("""COMPUTED_VALUE"""),FALSE)</f>
        <v>0</v>
      </c>
      <c r="F65" s="90" t="b">
        <f>IFERROR(__xludf.DUMMYFUNCTION("""COMPUTED_VALUE"""),FALSE)</f>
        <v>0</v>
      </c>
      <c r="G65" s="37" t="str">
        <f>IFERROR(__xludf.DUMMYFUNCTION("""COMPUTED_VALUE"""),"-")</f>
        <v>-</v>
      </c>
      <c r="H65" s="37" t="str">
        <f>IFERROR(__xludf.DUMMYFUNCTION("""COMPUTED_VALUE"""),"-")</f>
        <v>-</v>
      </c>
      <c r="I65" s="52" t="str">
        <f>IFERROR(__xludf.DUMMYFUNCTION("""COMPUTED_VALUE"""),"-")</f>
        <v>-</v>
      </c>
      <c r="J65" s="53" t="str">
        <f>IFERROR(__xludf.DUMMYFUNCTION("""COMPUTED_VALUE"""),"-")</f>
        <v>-</v>
      </c>
      <c r="K65" s="54" t="str">
        <f>IFERROR(__xludf.DUMMYFUNCTION("""COMPUTED_VALUE"""),"-")</f>
        <v>-</v>
      </c>
      <c r="L65" s="55" t="str">
        <f>IFERROR(__xludf.DUMMYFUNCTION("""COMPUTED_VALUE"""),"-")</f>
        <v>-</v>
      </c>
      <c r="M65" s="96"/>
      <c r="N65" s="69"/>
    </row>
    <row r="66">
      <c r="A66" s="87"/>
      <c r="B66" s="88" t="str">
        <f>IFERROR(__xludf.DUMMYFUNCTION("""COMPUTED_VALUE"""),"ST")</f>
        <v>ST</v>
      </c>
      <c r="C66" s="70" t="str">
        <f>IFERROR(__xludf.DUMMYFUNCTION("""COMPUTED_VALUE"""),"News_12#9073")</f>
        <v>News_12#9073</v>
      </c>
      <c r="D66" s="49" t="str">
        <f>IFERROR(__xludf.DUMMYFUNCTION("""COMPUTED_VALUE"""),"Greytide")</f>
        <v>Greytide</v>
      </c>
      <c r="E66" s="89" t="b">
        <f>IFERROR(__xludf.DUMMYFUNCTION("""COMPUTED_VALUE"""),FALSE)</f>
        <v>0</v>
      </c>
      <c r="F66" s="90" t="b">
        <f>IFERROR(__xludf.DUMMYFUNCTION("""COMPUTED_VALUE"""),TRUE)</f>
        <v>1</v>
      </c>
      <c r="G66" s="37">
        <f>IFERROR(__xludf.DUMMYFUNCTION("""COMPUTED_VALUE"""),2.0)</f>
        <v>2</v>
      </c>
      <c r="H66" s="37">
        <f>IFERROR(__xludf.DUMMYFUNCTION("""COMPUTED_VALUE"""),3.0)</f>
        <v>3</v>
      </c>
      <c r="I66" s="52">
        <f>IFERROR(__xludf.DUMMYFUNCTION("""COMPUTED_VALUE"""),1.0)</f>
        <v>1</v>
      </c>
      <c r="J66" s="53" t="str">
        <f>IFERROR(__xludf.DUMMYFUNCTION("""COMPUTED_VALUE"""),"ST")</f>
        <v>ST</v>
      </c>
      <c r="K66" s="54" t="str">
        <f>IFERROR(__xludf.DUMMYFUNCTION("""COMPUTED_VALUE"""),"EN")</f>
        <v>EN</v>
      </c>
      <c r="L66" s="55" t="str">
        <f>IFERROR(__xludf.DUMMYFUNCTION("""COMPUTED_VALUE"""),"PW")</f>
        <v>PW</v>
      </c>
      <c r="M66" s="96"/>
      <c r="N66" s="69"/>
    </row>
    <row r="67">
      <c r="A67" s="87"/>
      <c r="B67" s="88" t="str">
        <f>IFERROR(__xludf.DUMMYFUNCTION("""COMPUTED_VALUE"""),"ST")</f>
        <v>ST</v>
      </c>
      <c r="C67" s="70" t="str">
        <f>IFERROR(__xludf.DUMMYFUNCTION("""COMPUTED_VALUE"""),"Nexerus #3695")</f>
        <v>Nexerus #3695</v>
      </c>
      <c r="D67" s="49" t="str">
        <f>IFERROR(__xludf.DUMMYFUNCTION("""COMPUTED_VALUE"""),"Greytide")</f>
        <v>Greytide</v>
      </c>
      <c r="E67" s="89" t="b">
        <f>IFERROR(__xludf.DUMMYFUNCTION("""COMPUTED_VALUE"""),FALSE)</f>
        <v>0</v>
      </c>
      <c r="F67" s="90" t="b">
        <f>IFERROR(__xludf.DUMMYFUNCTION("""COMPUTED_VALUE"""),TRUE)</f>
        <v>1</v>
      </c>
      <c r="G67" s="37">
        <f>IFERROR(__xludf.DUMMYFUNCTION("""COMPUTED_VALUE"""),2.0)</f>
        <v>2</v>
      </c>
      <c r="H67" s="37">
        <f>IFERROR(__xludf.DUMMYFUNCTION("""COMPUTED_VALUE"""),3.0)</f>
        <v>3</v>
      </c>
      <c r="I67" s="52">
        <f>IFERROR(__xludf.DUMMYFUNCTION("""COMPUTED_VALUE"""),1.0)</f>
        <v>1</v>
      </c>
      <c r="J67" s="53" t="str">
        <f>IFERROR(__xludf.DUMMYFUNCTION("""COMPUTED_VALUE"""),"ST")</f>
        <v>ST</v>
      </c>
      <c r="K67" s="54" t="str">
        <f>IFERROR(__xludf.DUMMYFUNCTION("""COMPUTED_VALUE"""),"EN")</f>
        <v>EN</v>
      </c>
      <c r="L67" s="55" t="str">
        <f>IFERROR(__xludf.DUMMYFUNCTION("""COMPUTED_VALUE"""),"PW")</f>
        <v>PW</v>
      </c>
      <c r="M67" s="96"/>
      <c r="N67" s="69"/>
    </row>
    <row r="68">
      <c r="A68" s="69" t="str">
        <f>IFERROR(__xludf.DUMMYFUNCTION("""COMPUTED_VALUE"""),"ST")</f>
        <v>ST</v>
      </c>
      <c r="B68" s="93" t="str">
        <f>IFERROR(__xludf.DUMMYFUNCTION("""COMPUTED_VALUE"""),"ST")</f>
        <v>ST</v>
      </c>
      <c r="C68" s="70" t="str">
        <f>IFERROR(__xludf.DUMMYFUNCTION("""COMPUTED_VALUE"""),"neztor#0095")</f>
        <v>neztor#0095</v>
      </c>
      <c r="D68" s="49" t="str">
        <f>IFERROR(__xludf.DUMMYFUNCTION("""COMPUTED_VALUE"""),"Greytide")</f>
        <v>Greytide</v>
      </c>
      <c r="E68" s="89" t="b">
        <f>IFERROR(__xludf.DUMMYFUNCTION("""COMPUTED_VALUE"""),FALSE)</f>
        <v>0</v>
      </c>
      <c r="F68" s="90" t="b">
        <f>IFERROR(__xludf.DUMMYFUNCTION("""COMPUTED_VALUE"""),TRUE)</f>
        <v>1</v>
      </c>
      <c r="G68" s="37" t="str">
        <f>IFERROR(__xludf.DUMMYFUNCTION("""COMPUTED_VALUE"""),"-")</f>
        <v>-</v>
      </c>
      <c r="H68" s="37" t="str">
        <f>IFERROR(__xludf.DUMMYFUNCTION("""COMPUTED_VALUE"""),"-")</f>
        <v>-</v>
      </c>
      <c r="I68" s="52" t="str">
        <f>IFERROR(__xludf.DUMMYFUNCTION("""COMPUTED_VALUE"""),"-")</f>
        <v>-</v>
      </c>
      <c r="J68" s="53" t="str">
        <f>IFERROR(__xludf.DUMMYFUNCTION("""COMPUTED_VALUE"""),"-")</f>
        <v>-</v>
      </c>
      <c r="K68" s="54" t="str">
        <f>IFERROR(__xludf.DUMMYFUNCTION("""COMPUTED_VALUE"""),"-")</f>
        <v>-</v>
      </c>
      <c r="L68" s="55" t="str">
        <f>IFERROR(__xludf.DUMMYFUNCTION("""COMPUTED_VALUE"""),"-")</f>
        <v>-</v>
      </c>
      <c r="M68" s="96"/>
      <c r="N68" s="69"/>
    </row>
    <row r="69">
      <c r="A69" s="87"/>
      <c r="B69" s="88" t="str">
        <f>IFERROR(__xludf.DUMMYFUNCTION("""COMPUTED_VALUE"""),"EN")</f>
        <v>EN</v>
      </c>
      <c r="C69" s="70" t="str">
        <f>IFERROR(__xludf.DUMMYFUNCTION("""COMPUTED_VALUE"""),"Numbers#9271")</f>
        <v>Numbers#9271</v>
      </c>
      <c r="D69" s="49" t="str">
        <f>IFERROR(__xludf.DUMMYFUNCTION("""COMPUTED_VALUE"""),"Greytide")</f>
        <v>Greytide</v>
      </c>
      <c r="E69" s="89" t="b">
        <f>IFERROR(__xludf.DUMMYFUNCTION("""COMPUTED_VALUE"""),FALSE)</f>
        <v>0</v>
      </c>
      <c r="F69" s="90" t="b">
        <f>IFERROR(__xludf.DUMMYFUNCTION("""COMPUTED_VALUE"""),TRUE)</f>
        <v>1</v>
      </c>
      <c r="G69" s="37">
        <f>IFERROR(__xludf.DUMMYFUNCTION("""COMPUTED_VALUE"""),1.0)</f>
        <v>1</v>
      </c>
      <c r="H69" s="37">
        <f>IFERROR(__xludf.DUMMYFUNCTION("""COMPUTED_VALUE"""),2.0)</f>
        <v>2</v>
      </c>
      <c r="I69" s="52">
        <f>IFERROR(__xludf.DUMMYFUNCTION("""COMPUTED_VALUE"""),3.0)</f>
        <v>3</v>
      </c>
      <c r="J69" s="53" t="str">
        <f>IFERROR(__xludf.DUMMYFUNCTION("""COMPUTED_VALUE"""),"EN")</f>
        <v>EN</v>
      </c>
      <c r="K69" s="54" t="str">
        <f>IFERROR(__xludf.DUMMYFUNCTION("""COMPUTED_VALUE"""),"PW")</f>
        <v>PW</v>
      </c>
      <c r="L69" s="55" t="str">
        <f>IFERROR(__xludf.DUMMYFUNCTION("""COMPUTED_VALUE"""),"ST")</f>
        <v>ST</v>
      </c>
      <c r="M69" s="96"/>
      <c r="N69" s="69"/>
    </row>
    <row r="70">
      <c r="A70" s="69"/>
      <c r="B70" s="93" t="str">
        <f>IFERROR(__xludf.DUMMYFUNCTION("""COMPUTED_VALUE"""),"ST")</f>
        <v>ST</v>
      </c>
      <c r="C70" s="70" t="str">
        <f>IFERROR(__xludf.DUMMYFUNCTION("""COMPUTED_VALUE"""),"PhoenixDefender#1911")</f>
        <v>PhoenixDefender#1911</v>
      </c>
      <c r="D70" s="49" t="str">
        <f>IFERROR(__xludf.DUMMYFUNCTION("""COMPUTED_VALUE"""),"Greytide")</f>
        <v>Greytide</v>
      </c>
      <c r="E70" s="89" t="b">
        <f>IFERROR(__xludf.DUMMYFUNCTION("""COMPUTED_VALUE"""),FALSE)</f>
        <v>0</v>
      </c>
      <c r="F70" s="90" t="b">
        <f>IFERROR(__xludf.DUMMYFUNCTION("""COMPUTED_VALUE"""),FALSE)</f>
        <v>0</v>
      </c>
      <c r="G70" s="37">
        <f>IFERROR(__xludf.DUMMYFUNCTION("""COMPUTED_VALUE"""),3.0)</f>
        <v>3</v>
      </c>
      <c r="H70" s="37">
        <f>IFERROR(__xludf.DUMMYFUNCTION("""COMPUTED_VALUE"""),2.0)</f>
        <v>2</v>
      </c>
      <c r="I70" s="52">
        <f>IFERROR(__xludf.DUMMYFUNCTION("""COMPUTED_VALUE"""),1.0)</f>
        <v>1</v>
      </c>
      <c r="J70" s="53" t="str">
        <f>IFERROR(__xludf.DUMMYFUNCTION("""COMPUTED_VALUE"""),"ST")</f>
        <v>ST</v>
      </c>
      <c r="K70" s="54" t="str">
        <f>IFERROR(__xludf.DUMMYFUNCTION("""COMPUTED_VALUE"""),"PW")</f>
        <v>PW</v>
      </c>
      <c r="L70" s="55" t="str">
        <f>IFERROR(__xludf.DUMMYFUNCTION("""COMPUTED_VALUE"""),"EN")</f>
        <v>EN</v>
      </c>
      <c r="M70" s="96"/>
      <c r="N70" s="69"/>
    </row>
    <row r="71">
      <c r="A71" s="69" t="str">
        <f>IFERROR(__xludf.DUMMYFUNCTION("""COMPUTED_VALUE"""),"PW")</f>
        <v>PW</v>
      </c>
      <c r="B71" s="93" t="str">
        <f>IFERROR(__xludf.DUMMYFUNCTION("""COMPUTED_VALUE"""),"PW")</f>
        <v>PW</v>
      </c>
      <c r="C71" s="70" t="str">
        <f>IFERROR(__xludf.DUMMYFUNCTION("""COMPUTED_VALUE"""),"Pikeman#9847")</f>
        <v>Pikeman#9847</v>
      </c>
      <c r="D71" s="49" t="str">
        <f>IFERROR(__xludf.DUMMYFUNCTION("""COMPUTED_VALUE"""),"Greytide")</f>
        <v>Greytide</v>
      </c>
      <c r="E71" s="89" t="b">
        <f>IFERROR(__xludf.DUMMYFUNCTION("""COMPUTED_VALUE"""),FALSE)</f>
        <v>0</v>
      </c>
      <c r="F71" s="90" t="b">
        <f>IFERROR(__xludf.DUMMYFUNCTION("""COMPUTED_VALUE"""),TRUE)</f>
        <v>1</v>
      </c>
      <c r="G71" s="37">
        <f>IFERROR(__xludf.DUMMYFUNCTION("""COMPUTED_VALUE"""),2.0)</f>
        <v>2</v>
      </c>
      <c r="H71" s="37">
        <f>IFERROR(__xludf.DUMMYFUNCTION("""COMPUTED_VALUE"""),1.0)</f>
        <v>1</v>
      </c>
      <c r="I71" s="52">
        <f>IFERROR(__xludf.DUMMYFUNCTION("""COMPUTED_VALUE"""),3.0)</f>
        <v>3</v>
      </c>
      <c r="J71" s="53" t="str">
        <f>IFERROR(__xludf.DUMMYFUNCTION("""COMPUTED_VALUE"""),"PW")</f>
        <v>PW</v>
      </c>
      <c r="K71" s="54" t="str">
        <f>IFERROR(__xludf.DUMMYFUNCTION("""COMPUTED_VALUE"""),"EN")</f>
        <v>EN</v>
      </c>
      <c r="L71" s="55" t="str">
        <f>IFERROR(__xludf.DUMMYFUNCTION("""COMPUTED_VALUE"""),"ST")</f>
        <v>ST</v>
      </c>
      <c r="M71" s="96"/>
      <c r="N71" s="69"/>
    </row>
    <row r="72">
      <c r="A72" s="87"/>
      <c r="B72" s="88" t="str">
        <f>IFERROR(__xludf.DUMMYFUNCTION("""COMPUTED_VALUE"""),"PW")</f>
        <v>PW</v>
      </c>
      <c r="C72" s="70" t="str">
        <f>IFERROR(__xludf.DUMMYFUNCTION("""COMPUTED_VALUE"""),"Poobix#0855")</f>
        <v>Poobix#0855</v>
      </c>
      <c r="D72" s="49" t="str">
        <f>IFERROR(__xludf.DUMMYFUNCTION("""COMPUTED_VALUE"""),"Greytide")</f>
        <v>Greytide</v>
      </c>
      <c r="E72" s="89" t="b">
        <f>IFERROR(__xludf.DUMMYFUNCTION("""COMPUTED_VALUE"""),FALSE)</f>
        <v>0</v>
      </c>
      <c r="F72" s="90" t="b">
        <f>IFERROR(__xludf.DUMMYFUNCTION("""COMPUTED_VALUE"""),FALSE)</f>
        <v>0</v>
      </c>
      <c r="G72" s="37">
        <f>IFERROR(__xludf.DUMMYFUNCTION("""COMPUTED_VALUE"""),3.0)</f>
        <v>3</v>
      </c>
      <c r="H72" s="37">
        <f>IFERROR(__xludf.DUMMYFUNCTION("""COMPUTED_VALUE"""),1.0)</f>
        <v>1</v>
      </c>
      <c r="I72" s="52">
        <f>IFERROR(__xludf.DUMMYFUNCTION("""COMPUTED_VALUE"""),2.0)</f>
        <v>2</v>
      </c>
      <c r="J72" s="53" t="str">
        <f>IFERROR(__xludf.DUMMYFUNCTION("""COMPUTED_VALUE"""),"PW")</f>
        <v>PW</v>
      </c>
      <c r="K72" s="54" t="str">
        <f>IFERROR(__xludf.DUMMYFUNCTION("""COMPUTED_VALUE"""),"ST")</f>
        <v>ST</v>
      </c>
      <c r="L72" s="55" t="str">
        <f>IFERROR(__xludf.DUMMYFUNCTION("""COMPUTED_VALUE"""),"EN")</f>
        <v>EN</v>
      </c>
      <c r="M72" s="96"/>
      <c r="N72" s="69"/>
    </row>
    <row r="73">
      <c r="A73" s="87"/>
      <c r="B73" s="88" t="str">
        <f>IFERROR(__xludf.DUMMYFUNCTION("""COMPUTED_VALUE"""),"ST")</f>
        <v>ST</v>
      </c>
      <c r="C73" s="70" t="str">
        <f>IFERROR(__xludf.DUMMYFUNCTION("""COMPUTED_VALUE"""),"Radishinglad#4982")</f>
        <v>Radishinglad#4982</v>
      </c>
      <c r="D73" s="49" t="str">
        <f>IFERROR(__xludf.DUMMYFUNCTION("""COMPUTED_VALUE"""),"Greytide")</f>
        <v>Greytide</v>
      </c>
      <c r="E73" s="89" t="b">
        <f>IFERROR(__xludf.DUMMYFUNCTION("""COMPUTED_VALUE"""),FALSE)</f>
        <v>0</v>
      </c>
      <c r="F73" s="90" t="b">
        <f>IFERROR(__xludf.DUMMYFUNCTION("""COMPUTED_VALUE"""),FALSE)</f>
        <v>0</v>
      </c>
      <c r="G73" s="37">
        <f>IFERROR(__xludf.DUMMYFUNCTION("""COMPUTED_VALUE"""),3.0)</f>
        <v>3</v>
      </c>
      <c r="H73" s="37">
        <f>IFERROR(__xludf.DUMMYFUNCTION("""COMPUTED_VALUE"""),2.0)</f>
        <v>2</v>
      </c>
      <c r="I73" s="52">
        <f>IFERROR(__xludf.DUMMYFUNCTION("""COMPUTED_VALUE"""),1.0)</f>
        <v>1</v>
      </c>
      <c r="J73" s="53" t="str">
        <f>IFERROR(__xludf.DUMMYFUNCTION("""COMPUTED_VALUE"""),"ST")</f>
        <v>ST</v>
      </c>
      <c r="K73" s="54" t="str">
        <f>IFERROR(__xludf.DUMMYFUNCTION("""COMPUTED_VALUE"""),"PW")</f>
        <v>PW</v>
      </c>
      <c r="L73" s="55" t="str">
        <f>IFERROR(__xludf.DUMMYFUNCTION("""COMPUTED_VALUE"""),"EN")</f>
        <v>EN</v>
      </c>
      <c r="M73" s="96"/>
      <c r="N73" s="69"/>
    </row>
    <row r="74">
      <c r="A74" s="69"/>
      <c r="B74" s="93" t="str">
        <f>IFERROR(__xludf.DUMMYFUNCTION("""COMPUTED_VALUE"""),"EN")</f>
        <v>EN</v>
      </c>
      <c r="C74" s="70" t="str">
        <f>IFERROR(__xludf.DUMMYFUNCTION("""COMPUTED_VALUE"""),"RandomWriter#3865")</f>
        <v>RandomWriter#3865</v>
      </c>
      <c r="D74" s="49" t="str">
        <f>IFERROR(__xludf.DUMMYFUNCTION("""COMPUTED_VALUE"""),"Greytide")</f>
        <v>Greytide</v>
      </c>
      <c r="E74" s="89" t="b">
        <f>IFERROR(__xludf.DUMMYFUNCTION("""COMPUTED_VALUE"""),FALSE)</f>
        <v>0</v>
      </c>
      <c r="F74" s="90" t="b">
        <f>IFERROR(__xludf.DUMMYFUNCTION("""COMPUTED_VALUE"""),FALSE)</f>
        <v>0</v>
      </c>
      <c r="G74" s="37">
        <f>IFERROR(__xludf.DUMMYFUNCTION("""COMPUTED_VALUE"""),1.0)</f>
        <v>1</v>
      </c>
      <c r="H74" s="37">
        <f>IFERROR(__xludf.DUMMYFUNCTION("""COMPUTED_VALUE"""),2.0)</f>
        <v>2</v>
      </c>
      <c r="I74" s="52">
        <f>IFERROR(__xludf.DUMMYFUNCTION("""COMPUTED_VALUE"""),3.0)</f>
        <v>3</v>
      </c>
      <c r="J74" s="53" t="str">
        <f>IFERROR(__xludf.DUMMYFUNCTION("""COMPUTED_VALUE"""),"EN")</f>
        <v>EN</v>
      </c>
      <c r="K74" s="54" t="str">
        <f>IFERROR(__xludf.DUMMYFUNCTION("""COMPUTED_VALUE"""),"PW")</f>
        <v>PW</v>
      </c>
      <c r="L74" s="55" t="str">
        <f>IFERROR(__xludf.DUMMYFUNCTION("""COMPUTED_VALUE"""),"ST")</f>
        <v>ST</v>
      </c>
      <c r="M74" s="96"/>
      <c r="N74" s="69"/>
    </row>
    <row r="75">
      <c r="A75" s="87"/>
      <c r="B75" s="88" t="str">
        <f>IFERROR(__xludf.DUMMYFUNCTION("""COMPUTED_VALUE"""),"EN")</f>
        <v>EN</v>
      </c>
      <c r="C75" s="70" t="str">
        <f>IFERROR(__xludf.DUMMYFUNCTION("""COMPUTED_VALUE"""),"Raptor#1112")</f>
        <v>Raptor#1112</v>
      </c>
      <c r="D75" s="49" t="str">
        <f>IFERROR(__xludf.DUMMYFUNCTION("""COMPUTED_VALUE"""),"Greytide")</f>
        <v>Greytide</v>
      </c>
      <c r="E75" s="89" t="b">
        <f>IFERROR(__xludf.DUMMYFUNCTION("""COMPUTED_VALUE"""),FALSE)</f>
        <v>0</v>
      </c>
      <c r="F75" s="90" t="b">
        <f>IFERROR(__xludf.DUMMYFUNCTION("""COMPUTED_VALUE"""),TRUE)</f>
        <v>1</v>
      </c>
      <c r="G75" s="37">
        <f>IFERROR(__xludf.DUMMYFUNCTION("""COMPUTED_VALUE"""),1.0)</f>
        <v>1</v>
      </c>
      <c r="H75" s="37">
        <f>IFERROR(__xludf.DUMMYFUNCTION("""COMPUTED_VALUE"""),2.0)</f>
        <v>2</v>
      </c>
      <c r="I75" s="52">
        <f>IFERROR(__xludf.DUMMYFUNCTION("""COMPUTED_VALUE"""),3.0)</f>
        <v>3</v>
      </c>
      <c r="J75" s="53" t="str">
        <f>IFERROR(__xludf.DUMMYFUNCTION("""COMPUTED_VALUE"""),"EN")</f>
        <v>EN</v>
      </c>
      <c r="K75" s="54" t="str">
        <f>IFERROR(__xludf.DUMMYFUNCTION("""COMPUTED_VALUE"""),"PW")</f>
        <v>PW</v>
      </c>
      <c r="L75" s="55" t="str">
        <f>IFERROR(__xludf.DUMMYFUNCTION("""COMPUTED_VALUE"""),"ST")</f>
        <v>ST</v>
      </c>
      <c r="M75" s="96"/>
      <c r="N75" s="69"/>
    </row>
    <row r="76">
      <c r="A76" s="69"/>
      <c r="B76" s="93" t="str">
        <f>IFERROR(__xludf.DUMMYFUNCTION("""COMPUTED_VALUE"""),"PW")</f>
        <v>PW</v>
      </c>
      <c r="C76" s="70" t="str">
        <f>IFERROR(__xludf.DUMMYFUNCTION("""COMPUTED_VALUE"""),"Red_CV6#5749")</f>
        <v>Red_CV6#5749</v>
      </c>
      <c r="D76" s="49" t="str">
        <f>IFERROR(__xludf.DUMMYFUNCTION("""COMPUTED_VALUE"""),"Greytide")</f>
        <v>Greytide</v>
      </c>
      <c r="E76" s="89" t="b">
        <f>IFERROR(__xludf.DUMMYFUNCTION("""COMPUTED_VALUE"""),FALSE)</f>
        <v>0</v>
      </c>
      <c r="F76" s="90" t="b">
        <f>IFERROR(__xludf.DUMMYFUNCTION("""COMPUTED_VALUE"""),FALSE)</f>
        <v>0</v>
      </c>
      <c r="G76" s="37">
        <f>IFERROR(__xludf.DUMMYFUNCTION("""COMPUTED_VALUE"""),2.0)</f>
        <v>2</v>
      </c>
      <c r="H76" s="37">
        <f>IFERROR(__xludf.DUMMYFUNCTION("""COMPUTED_VALUE"""),1.0)</f>
        <v>1</v>
      </c>
      <c r="I76" s="52">
        <f>IFERROR(__xludf.DUMMYFUNCTION("""COMPUTED_VALUE"""),3.0)</f>
        <v>3</v>
      </c>
      <c r="J76" s="53" t="str">
        <f>IFERROR(__xludf.DUMMYFUNCTION("""COMPUTED_VALUE"""),"PW")</f>
        <v>PW</v>
      </c>
      <c r="K76" s="54" t="str">
        <f>IFERROR(__xludf.DUMMYFUNCTION("""COMPUTED_VALUE"""),"EN")</f>
        <v>EN</v>
      </c>
      <c r="L76" s="55" t="str">
        <f>IFERROR(__xludf.DUMMYFUNCTION("""COMPUTED_VALUE"""),"ST")</f>
        <v>ST</v>
      </c>
      <c r="M76" s="96"/>
      <c r="N76" s="69"/>
    </row>
    <row r="77">
      <c r="A77" s="87"/>
      <c r="B77" s="88" t="str">
        <f>IFERROR(__xludf.DUMMYFUNCTION("""COMPUTED_VALUE"""),"ST")</f>
        <v>ST</v>
      </c>
      <c r="C77" s="70" t="str">
        <f>IFERROR(__xludf.DUMMYFUNCTION("""COMPUTED_VALUE"""),"saint-tea #2417")</f>
        <v>saint-tea #2417</v>
      </c>
      <c r="D77" s="49" t="str">
        <f>IFERROR(__xludf.DUMMYFUNCTION("""COMPUTED_VALUE"""),"Greytide")</f>
        <v>Greytide</v>
      </c>
      <c r="E77" s="89" t="b">
        <f>IFERROR(__xludf.DUMMYFUNCTION("""COMPUTED_VALUE"""),FALSE)</f>
        <v>0</v>
      </c>
      <c r="F77" s="90" t="b">
        <f>IFERROR(__xludf.DUMMYFUNCTION("""COMPUTED_VALUE"""),FALSE)</f>
        <v>0</v>
      </c>
      <c r="G77" s="37">
        <f>IFERROR(__xludf.DUMMYFUNCTION("""COMPUTED_VALUE"""),3.0)</f>
        <v>3</v>
      </c>
      <c r="H77" s="37">
        <f>IFERROR(__xludf.DUMMYFUNCTION("""COMPUTED_VALUE"""),2.0)</f>
        <v>2</v>
      </c>
      <c r="I77" s="52">
        <f>IFERROR(__xludf.DUMMYFUNCTION("""COMPUTED_VALUE"""),1.0)</f>
        <v>1</v>
      </c>
      <c r="J77" s="53" t="str">
        <f>IFERROR(__xludf.DUMMYFUNCTION("""COMPUTED_VALUE"""),"ST")</f>
        <v>ST</v>
      </c>
      <c r="K77" s="54" t="str">
        <f>IFERROR(__xludf.DUMMYFUNCTION("""COMPUTED_VALUE"""),"PW")</f>
        <v>PW</v>
      </c>
      <c r="L77" s="55" t="str">
        <f>IFERROR(__xludf.DUMMYFUNCTION("""COMPUTED_VALUE"""),"EN")</f>
        <v>EN</v>
      </c>
      <c r="M77" s="96"/>
      <c r="N77" s="69"/>
    </row>
    <row r="78">
      <c r="A78" s="69"/>
      <c r="B78" s="93" t="str">
        <f>IFERROR(__xludf.DUMMYFUNCTION("""COMPUTED_VALUE"""),"EN")</f>
        <v>EN</v>
      </c>
      <c r="C78" s="70" t="str">
        <f>IFERROR(__xludf.DUMMYFUNCTION("""COMPUTED_VALUE"""),"SaltyJohn#7203")</f>
        <v>SaltyJohn#7203</v>
      </c>
      <c r="D78" s="49" t="str">
        <f>IFERROR(__xludf.DUMMYFUNCTION("""COMPUTED_VALUE"""),"Greytide")</f>
        <v>Greytide</v>
      </c>
      <c r="E78" s="89" t="b">
        <f>IFERROR(__xludf.DUMMYFUNCTION("""COMPUTED_VALUE"""),FALSE)</f>
        <v>0</v>
      </c>
      <c r="F78" s="90" t="b">
        <f>IFERROR(__xludf.DUMMYFUNCTION("""COMPUTED_VALUE"""),TRUE)</f>
        <v>1</v>
      </c>
      <c r="G78" s="37">
        <f>IFERROR(__xludf.DUMMYFUNCTION("""COMPUTED_VALUE"""),1.0)</f>
        <v>1</v>
      </c>
      <c r="H78" s="37">
        <f>IFERROR(__xludf.DUMMYFUNCTION("""COMPUTED_VALUE"""),2.0)</f>
        <v>2</v>
      </c>
      <c r="I78" s="52">
        <f>IFERROR(__xludf.DUMMYFUNCTION("""COMPUTED_VALUE"""),3.0)</f>
        <v>3</v>
      </c>
      <c r="J78" s="53" t="str">
        <f>IFERROR(__xludf.DUMMYFUNCTION("""COMPUTED_VALUE"""),"EN")</f>
        <v>EN</v>
      </c>
      <c r="K78" s="54" t="str">
        <f>IFERROR(__xludf.DUMMYFUNCTION("""COMPUTED_VALUE"""),"PW")</f>
        <v>PW</v>
      </c>
      <c r="L78" s="55" t="str">
        <f>IFERROR(__xludf.DUMMYFUNCTION("""COMPUTED_VALUE"""),"ST")</f>
        <v>ST</v>
      </c>
      <c r="M78" s="96"/>
      <c r="N78" s="69"/>
    </row>
    <row r="79">
      <c r="A79" s="87" t="str">
        <f>IFERROR(__xludf.DUMMYFUNCTION("""COMPUTED_VALUE"""),"EN")</f>
        <v>EN</v>
      </c>
      <c r="B79" s="88" t="str">
        <f>IFERROR(__xludf.DUMMYFUNCTION("""COMPUTED_VALUE"""),"EN")</f>
        <v>EN</v>
      </c>
      <c r="C79" s="70" t="str">
        <f>IFERROR(__xludf.DUMMYFUNCTION("""COMPUTED_VALUE"""),"SANS UNDERTALE #6267")</f>
        <v>SANS UNDERTALE #6267</v>
      </c>
      <c r="D79" s="49" t="str">
        <f>IFERROR(__xludf.DUMMYFUNCTION("""COMPUTED_VALUE"""),"Greytide")</f>
        <v>Greytide</v>
      </c>
      <c r="E79" s="89" t="b">
        <f>IFERROR(__xludf.DUMMYFUNCTION("""COMPUTED_VALUE"""),FALSE)</f>
        <v>0</v>
      </c>
      <c r="F79" s="90" t="b">
        <f>IFERROR(__xludf.DUMMYFUNCTION("""COMPUTED_VALUE"""),TRUE)</f>
        <v>1</v>
      </c>
      <c r="G79" s="37">
        <f>IFERROR(__xludf.DUMMYFUNCTION("""COMPUTED_VALUE"""),1.0)</f>
        <v>1</v>
      </c>
      <c r="H79" s="37">
        <f>IFERROR(__xludf.DUMMYFUNCTION("""COMPUTED_VALUE"""),3.0)</f>
        <v>3</v>
      </c>
      <c r="I79" s="52">
        <f>IFERROR(__xludf.DUMMYFUNCTION("""COMPUTED_VALUE"""),2.0)</f>
        <v>2</v>
      </c>
      <c r="J79" s="53" t="str">
        <f>IFERROR(__xludf.DUMMYFUNCTION("""COMPUTED_VALUE"""),"EN")</f>
        <v>EN</v>
      </c>
      <c r="K79" s="54" t="str">
        <f>IFERROR(__xludf.DUMMYFUNCTION("""COMPUTED_VALUE"""),"ST")</f>
        <v>ST</v>
      </c>
      <c r="L79" s="55" t="str">
        <f>IFERROR(__xludf.DUMMYFUNCTION("""COMPUTED_VALUE"""),"PW")</f>
        <v>PW</v>
      </c>
      <c r="M79" s="96"/>
      <c r="N79" s="69"/>
    </row>
    <row r="80">
      <c r="A80" s="69" t="str">
        <f>IFERROR(__xludf.DUMMYFUNCTION("""COMPUTED_VALUE"""),"PW/ST")</f>
        <v>PW/ST</v>
      </c>
      <c r="B80" s="93" t="str">
        <f>IFERROR(__xludf.DUMMYFUNCTION("""COMPUTED_VALUE"""),"-")</f>
        <v>-</v>
      </c>
      <c r="C80" s="70" t="str">
        <f>IFERROR(__xludf.DUMMYFUNCTION("""COMPUTED_VALUE"""),"sennylowkey#9210")</f>
        <v>sennylowkey#9210</v>
      </c>
      <c r="D80" s="49" t="str">
        <f>IFERROR(__xludf.DUMMYFUNCTION("""COMPUTED_VALUE"""),"Greytide")</f>
        <v>Greytide</v>
      </c>
      <c r="E80" s="89" t="b">
        <f>IFERROR(__xludf.DUMMYFUNCTION("""COMPUTED_VALUE"""),FALSE)</f>
        <v>0</v>
      </c>
      <c r="F80" s="90" t="b">
        <f>IFERROR(__xludf.DUMMYFUNCTION("""COMPUTED_VALUE"""),TRUE)</f>
        <v>1</v>
      </c>
      <c r="G80" s="37">
        <f>IFERROR(__xludf.DUMMYFUNCTION("""COMPUTED_VALUE"""),3.0)</f>
        <v>3</v>
      </c>
      <c r="H80" s="37">
        <f>IFERROR(__xludf.DUMMYFUNCTION("""COMPUTED_VALUE"""),2.0)</f>
        <v>2</v>
      </c>
      <c r="I80" s="52">
        <f>IFERROR(__xludf.DUMMYFUNCTION("""COMPUTED_VALUE"""),1.0)</f>
        <v>1</v>
      </c>
      <c r="J80" s="53" t="str">
        <f>IFERROR(__xludf.DUMMYFUNCTION("""COMPUTED_VALUE"""),"ST")</f>
        <v>ST</v>
      </c>
      <c r="K80" s="54" t="str">
        <f>IFERROR(__xludf.DUMMYFUNCTION("""COMPUTED_VALUE"""),"PW")</f>
        <v>PW</v>
      </c>
      <c r="L80" s="55" t="str">
        <f>IFERROR(__xludf.DUMMYFUNCTION("""COMPUTED_VALUE"""),"EN")</f>
        <v>EN</v>
      </c>
      <c r="M80" s="96"/>
      <c r="N80" s="69"/>
    </row>
    <row r="81">
      <c r="A81" s="87" t="str">
        <f>IFERROR(__xludf.DUMMYFUNCTION("""COMPUTED_VALUE"""),"PW")</f>
        <v>PW</v>
      </c>
      <c r="B81" s="88" t="str">
        <f>IFERROR(__xludf.DUMMYFUNCTION("""COMPUTED_VALUE"""),"PW")</f>
        <v>PW</v>
      </c>
      <c r="C81" s="70" t="str">
        <f>IFERROR(__xludf.DUMMYFUNCTION("""COMPUTED_VALUE"""),"Silver#5845")</f>
        <v>Silver#5845</v>
      </c>
      <c r="D81" s="49" t="str">
        <f>IFERROR(__xludf.DUMMYFUNCTION("""COMPUTED_VALUE"""),"Greytide")</f>
        <v>Greytide</v>
      </c>
      <c r="E81" s="89" t="b">
        <f>IFERROR(__xludf.DUMMYFUNCTION("""COMPUTED_VALUE"""),FALSE)</f>
        <v>0</v>
      </c>
      <c r="F81" s="90" t="b">
        <f>IFERROR(__xludf.DUMMYFUNCTION("""COMPUTED_VALUE"""),FALSE)</f>
        <v>0</v>
      </c>
      <c r="G81" s="37">
        <f>IFERROR(__xludf.DUMMYFUNCTION("""COMPUTED_VALUE"""),3.0)</f>
        <v>3</v>
      </c>
      <c r="H81" s="37">
        <f>IFERROR(__xludf.DUMMYFUNCTION("""COMPUTED_VALUE"""),1.0)</f>
        <v>1</v>
      </c>
      <c r="I81" s="52">
        <f>IFERROR(__xludf.DUMMYFUNCTION("""COMPUTED_VALUE"""),2.0)</f>
        <v>2</v>
      </c>
      <c r="J81" s="53" t="str">
        <f>IFERROR(__xludf.DUMMYFUNCTION("""COMPUTED_VALUE"""),"PW")</f>
        <v>PW</v>
      </c>
      <c r="K81" s="54" t="str">
        <f>IFERROR(__xludf.DUMMYFUNCTION("""COMPUTED_VALUE"""),"ST")</f>
        <v>ST</v>
      </c>
      <c r="L81" s="55" t="str">
        <f>IFERROR(__xludf.DUMMYFUNCTION("""COMPUTED_VALUE"""),"EN")</f>
        <v>EN</v>
      </c>
      <c r="M81" s="96"/>
      <c r="N81" s="69"/>
    </row>
    <row r="82">
      <c r="A82" s="69"/>
      <c r="B82" s="93" t="str">
        <f>IFERROR(__xludf.DUMMYFUNCTION("""COMPUTED_VALUE"""),"PW")</f>
        <v>PW</v>
      </c>
      <c r="C82" s="70" t="str">
        <f>IFERROR(__xludf.DUMMYFUNCTION("""COMPUTED_VALUE"""),"single-reactor-ignition#6467")</f>
        <v>single-reactor-ignition#6467</v>
      </c>
      <c r="D82" s="49" t="str">
        <f>IFERROR(__xludf.DUMMYFUNCTION("""COMPUTED_VALUE"""),"Greytide")</f>
        <v>Greytide</v>
      </c>
      <c r="E82" s="89" t="b">
        <f>IFERROR(__xludf.DUMMYFUNCTION("""COMPUTED_VALUE"""),FALSE)</f>
        <v>0</v>
      </c>
      <c r="F82" s="90" t="b">
        <f>IFERROR(__xludf.DUMMYFUNCTION("""COMPUTED_VALUE"""),FALSE)</f>
        <v>0</v>
      </c>
      <c r="G82" s="37">
        <f>IFERROR(__xludf.DUMMYFUNCTION("""COMPUTED_VALUE"""),3.0)</f>
        <v>3</v>
      </c>
      <c r="H82" s="37">
        <f>IFERROR(__xludf.DUMMYFUNCTION("""COMPUTED_VALUE"""),1.0)</f>
        <v>1</v>
      </c>
      <c r="I82" s="52">
        <f>IFERROR(__xludf.DUMMYFUNCTION("""COMPUTED_VALUE"""),2.0)</f>
        <v>2</v>
      </c>
      <c r="J82" s="53" t="str">
        <f>IFERROR(__xludf.DUMMYFUNCTION("""COMPUTED_VALUE"""),"PW")</f>
        <v>PW</v>
      </c>
      <c r="K82" s="54" t="str">
        <f>IFERROR(__xludf.DUMMYFUNCTION("""COMPUTED_VALUE"""),"ST")</f>
        <v>ST</v>
      </c>
      <c r="L82" s="55" t="str">
        <f>IFERROR(__xludf.DUMMYFUNCTION("""COMPUTED_VALUE"""),"EN")</f>
        <v>EN</v>
      </c>
      <c r="M82" s="96"/>
      <c r="N82" s="69"/>
    </row>
    <row r="83">
      <c r="A83" s="87" t="str">
        <f>IFERROR(__xludf.DUMMYFUNCTION("""COMPUTED_VALUE"""),"ST")</f>
        <v>ST</v>
      </c>
      <c r="B83" s="88" t="str">
        <f>IFERROR(__xludf.DUMMYFUNCTION("""COMPUTED_VALUE"""),"ST")</f>
        <v>ST</v>
      </c>
      <c r="C83" s="70" t="str">
        <f>IFERROR(__xludf.DUMMYFUNCTION("""COMPUTED_VALUE"""),"Taco-Tortoise#2118")</f>
        <v>Taco-Tortoise#2118</v>
      </c>
      <c r="D83" s="49" t="str">
        <f>IFERROR(__xludf.DUMMYFUNCTION("""COMPUTED_VALUE"""),"Greytide")</f>
        <v>Greytide</v>
      </c>
      <c r="E83" s="89" t="b">
        <f>IFERROR(__xludf.DUMMYFUNCTION("""COMPUTED_VALUE"""),FALSE)</f>
        <v>0</v>
      </c>
      <c r="F83" s="90" t="b">
        <f>IFERROR(__xludf.DUMMYFUNCTION("""COMPUTED_VALUE"""),FALSE)</f>
        <v>0</v>
      </c>
      <c r="G83" s="37">
        <f>IFERROR(__xludf.DUMMYFUNCTION("""COMPUTED_VALUE"""),3.0)</f>
        <v>3</v>
      </c>
      <c r="H83" s="37">
        <f>IFERROR(__xludf.DUMMYFUNCTION("""COMPUTED_VALUE"""),2.0)</f>
        <v>2</v>
      </c>
      <c r="I83" s="52">
        <f>IFERROR(__xludf.DUMMYFUNCTION("""COMPUTED_VALUE"""),1.0)</f>
        <v>1</v>
      </c>
      <c r="J83" s="53" t="str">
        <f>IFERROR(__xludf.DUMMYFUNCTION("""COMPUTED_VALUE"""),"ST")</f>
        <v>ST</v>
      </c>
      <c r="K83" s="54" t="str">
        <f>IFERROR(__xludf.DUMMYFUNCTION("""COMPUTED_VALUE"""),"PW")</f>
        <v>PW</v>
      </c>
      <c r="L83" s="55" t="str">
        <f>IFERROR(__xludf.DUMMYFUNCTION("""COMPUTED_VALUE"""),"EN")</f>
        <v>EN</v>
      </c>
      <c r="M83" s="96"/>
      <c r="N83" s="69"/>
    </row>
    <row r="84">
      <c r="A84" s="87"/>
      <c r="B84" s="88" t="str">
        <f>IFERROR(__xludf.DUMMYFUNCTION("""COMPUTED_VALUE"""),"PW")</f>
        <v>PW</v>
      </c>
      <c r="C84" s="70" t="str">
        <f>IFERROR(__xludf.DUMMYFUNCTION("""COMPUTED_VALUE"""),"Tannenberg #2610")</f>
        <v>Tannenberg #2610</v>
      </c>
      <c r="D84" s="49" t="str">
        <f>IFERROR(__xludf.DUMMYFUNCTION("""COMPUTED_VALUE"""),"Greytide")</f>
        <v>Greytide</v>
      </c>
      <c r="E84" s="89" t="b">
        <f>IFERROR(__xludf.DUMMYFUNCTION("""COMPUTED_VALUE"""),FALSE)</f>
        <v>0</v>
      </c>
      <c r="F84" s="90" t="b">
        <f>IFERROR(__xludf.DUMMYFUNCTION("""COMPUTED_VALUE"""),FALSE)</f>
        <v>0</v>
      </c>
      <c r="G84" s="37">
        <f>IFERROR(__xludf.DUMMYFUNCTION("""COMPUTED_VALUE"""),3.0)</f>
        <v>3</v>
      </c>
      <c r="H84" s="37">
        <f>IFERROR(__xludf.DUMMYFUNCTION("""COMPUTED_VALUE"""),1.0)</f>
        <v>1</v>
      </c>
      <c r="I84" s="52">
        <f>IFERROR(__xludf.DUMMYFUNCTION("""COMPUTED_VALUE"""),2.0)</f>
        <v>2</v>
      </c>
      <c r="J84" s="53" t="str">
        <f>IFERROR(__xludf.DUMMYFUNCTION("""COMPUTED_VALUE"""),"PW")</f>
        <v>PW</v>
      </c>
      <c r="K84" s="54" t="str">
        <f>IFERROR(__xludf.DUMMYFUNCTION("""COMPUTED_VALUE"""),"ST")</f>
        <v>ST</v>
      </c>
      <c r="L84" s="55" t="str">
        <f>IFERROR(__xludf.DUMMYFUNCTION("""COMPUTED_VALUE"""),"EN")</f>
        <v>EN</v>
      </c>
      <c r="M84" s="96"/>
      <c r="N84" s="69"/>
    </row>
    <row r="85">
      <c r="A85" s="87"/>
      <c r="B85" s="88" t="str">
        <f>IFERROR(__xludf.DUMMYFUNCTION("""COMPUTED_VALUE"""),"ST")</f>
        <v>ST</v>
      </c>
      <c r="C85" s="70" t="str">
        <f>IFERROR(__xludf.DUMMYFUNCTION("""COMPUTED_VALUE"""),"The Government#3901")</f>
        <v>The Government#3901</v>
      </c>
      <c r="D85" s="49" t="str">
        <f>IFERROR(__xludf.DUMMYFUNCTION("""COMPUTED_VALUE"""),"Greytide")</f>
        <v>Greytide</v>
      </c>
      <c r="E85" s="89" t="b">
        <f>IFERROR(__xludf.DUMMYFUNCTION("""COMPUTED_VALUE"""),FALSE)</f>
        <v>0</v>
      </c>
      <c r="F85" s="90" t="b">
        <f>IFERROR(__xludf.DUMMYFUNCTION("""COMPUTED_VALUE"""),FALSE)</f>
        <v>0</v>
      </c>
      <c r="G85" s="37">
        <f>IFERROR(__xludf.DUMMYFUNCTION("""COMPUTED_VALUE"""),2.0)</f>
        <v>2</v>
      </c>
      <c r="H85" s="37">
        <f>IFERROR(__xludf.DUMMYFUNCTION("""COMPUTED_VALUE"""),3.0)</f>
        <v>3</v>
      </c>
      <c r="I85" s="52">
        <f>IFERROR(__xludf.DUMMYFUNCTION("""COMPUTED_VALUE"""),1.0)</f>
        <v>1</v>
      </c>
      <c r="J85" s="53" t="str">
        <f>IFERROR(__xludf.DUMMYFUNCTION("""COMPUTED_VALUE"""),"ST")</f>
        <v>ST</v>
      </c>
      <c r="K85" s="54" t="str">
        <f>IFERROR(__xludf.DUMMYFUNCTION("""COMPUTED_VALUE"""),"EN")</f>
        <v>EN</v>
      </c>
      <c r="L85" s="55" t="str">
        <f>IFERROR(__xludf.DUMMYFUNCTION("""COMPUTED_VALUE"""),"PW")</f>
        <v>PW</v>
      </c>
      <c r="M85" s="96"/>
      <c r="N85" s="69"/>
    </row>
    <row r="86">
      <c r="A86" s="87"/>
      <c r="B86" s="88" t="str">
        <f>IFERROR(__xludf.DUMMYFUNCTION("""COMPUTED_VALUE"""),"-")</f>
        <v>-</v>
      </c>
      <c r="C86" s="70" t="str">
        <f>IFERROR(__xludf.DUMMYFUNCTION("""COMPUTED_VALUE"""),"TheTortle#2461")</f>
        <v>TheTortle#2461</v>
      </c>
      <c r="D86" s="49" t="str">
        <f>IFERROR(__xludf.DUMMYFUNCTION("""COMPUTED_VALUE"""),"Greytide")</f>
        <v>Greytide</v>
      </c>
      <c r="E86" s="89" t="b">
        <f>IFERROR(__xludf.DUMMYFUNCTION("""COMPUTED_VALUE"""),FALSE)</f>
        <v>0</v>
      </c>
      <c r="F86" s="90" t="b">
        <f>IFERROR(__xludf.DUMMYFUNCTION("""COMPUTED_VALUE"""),FALSE)</f>
        <v>0</v>
      </c>
      <c r="G86" s="37" t="str">
        <f>IFERROR(__xludf.DUMMYFUNCTION("""COMPUTED_VALUE"""),"-")</f>
        <v>-</v>
      </c>
      <c r="H86" s="37" t="str">
        <f>IFERROR(__xludf.DUMMYFUNCTION("""COMPUTED_VALUE"""),"-")</f>
        <v>-</v>
      </c>
      <c r="I86" s="52" t="str">
        <f>IFERROR(__xludf.DUMMYFUNCTION("""COMPUTED_VALUE"""),"-")</f>
        <v>-</v>
      </c>
      <c r="J86" s="53" t="str">
        <f>IFERROR(__xludf.DUMMYFUNCTION("""COMPUTED_VALUE"""),"-")</f>
        <v>-</v>
      </c>
      <c r="K86" s="54" t="str">
        <f>IFERROR(__xludf.DUMMYFUNCTION("""COMPUTED_VALUE"""),"-")</f>
        <v>-</v>
      </c>
      <c r="L86" s="55" t="str">
        <f>IFERROR(__xludf.DUMMYFUNCTION("""COMPUTED_VALUE"""),"-")</f>
        <v>-</v>
      </c>
      <c r="M86" s="96"/>
      <c r="N86" s="69"/>
    </row>
    <row r="87">
      <c r="A87" s="87"/>
      <c r="B87" s="88" t="str">
        <f>IFERROR(__xludf.DUMMYFUNCTION("""COMPUTED_VALUE"""),"EN")</f>
        <v>EN</v>
      </c>
      <c r="C87" s="70" t="str">
        <f>IFERROR(__xludf.DUMMYFUNCTION("""COMPUTED_VALUE"""),"Toaster(Battle_Toaster#6969)")</f>
        <v>Toaster(Battle_Toaster#6969)</v>
      </c>
      <c r="D87" s="49" t="str">
        <f>IFERROR(__xludf.DUMMYFUNCTION("""COMPUTED_VALUE"""),"Greytide")</f>
        <v>Greytide</v>
      </c>
      <c r="E87" s="89" t="b">
        <f>IFERROR(__xludf.DUMMYFUNCTION("""COMPUTED_VALUE"""),FALSE)</f>
        <v>0</v>
      </c>
      <c r="F87" s="90" t="b">
        <f>IFERROR(__xludf.DUMMYFUNCTION("""COMPUTED_VALUE"""),FALSE)</f>
        <v>0</v>
      </c>
      <c r="G87" s="37">
        <f>IFERROR(__xludf.DUMMYFUNCTION("""COMPUTED_VALUE"""),1.0)</f>
        <v>1</v>
      </c>
      <c r="H87" s="37">
        <f>IFERROR(__xludf.DUMMYFUNCTION("""COMPUTED_VALUE"""),2.0)</f>
        <v>2</v>
      </c>
      <c r="I87" s="52">
        <f>IFERROR(__xludf.DUMMYFUNCTION("""COMPUTED_VALUE"""),3.0)</f>
        <v>3</v>
      </c>
      <c r="J87" s="53" t="str">
        <f>IFERROR(__xludf.DUMMYFUNCTION("""COMPUTED_VALUE"""),"EN")</f>
        <v>EN</v>
      </c>
      <c r="K87" s="54" t="str">
        <f>IFERROR(__xludf.DUMMYFUNCTION("""COMPUTED_VALUE"""),"PW")</f>
        <v>PW</v>
      </c>
      <c r="L87" s="55" t="str">
        <f>IFERROR(__xludf.DUMMYFUNCTION("""COMPUTED_VALUE"""),"ST")</f>
        <v>ST</v>
      </c>
      <c r="M87" s="96"/>
      <c r="N87" s="69"/>
    </row>
    <row r="88">
      <c r="A88" s="87"/>
      <c r="B88" s="88" t="str">
        <f>IFERROR(__xludf.DUMMYFUNCTION("""COMPUTED_VALUE"""),"EN")</f>
        <v>EN</v>
      </c>
      <c r="C88" s="70" t="str">
        <f>IFERROR(__xludf.DUMMYFUNCTION("""COMPUTED_VALUE"""),"Track#8147")</f>
        <v>Track#8147</v>
      </c>
      <c r="D88" s="49" t="str">
        <f>IFERROR(__xludf.DUMMYFUNCTION("""COMPUTED_VALUE"""),"Greytide")</f>
        <v>Greytide</v>
      </c>
      <c r="E88" s="89" t="b">
        <f>IFERROR(__xludf.DUMMYFUNCTION("""COMPUTED_VALUE"""),FALSE)</f>
        <v>0</v>
      </c>
      <c r="F88" s="90" t="b">
        <f>IFERROR(__xludf.DUMMYFUNCTION("""COMPUTED_VALUE"""),FALSE)</f>
        <v>0</v>
      </c>
      <c r="G88" s="37">
        <f>IFERROR(__xludf.DUMMYFUNCTION("""COMPUTED_VALUE"""),1.0)</f>
        <v>1</v>
      </c>
      <c r="H88" s="37">
        <f>IFERROR(__xludf.DUMMYFUNCTION("""COMPUTED_VALUE"""),2.0)</f>
        <v>2</v>
      </c>
      <c r="I88" s="52">
        <f>IFERROR(__xludf.DUMMYFUNCTION("""COMPUTED_VALUE"""),3.0)</f>
        <v>3</v>
      </c>
      <c r="J88" s="53" t="str">
        <f>IFERROR(__xludf.DUMMYFUNCTION("""COMPUTED_VALUE"""),"EN")</f>
        <v>EN</v>
      </c>
      <c r="K88" s="54" t="str">
        <f>IFERROR(__xludf.DUMMYFUNCTION("""COMPUTED_VALUE"""),"PW")</f>
        <v>PW</v>
      </c>
      <c r="L88" s="55" t="str">
        <f>IFERROR(__xludf.DUMMYFUNCTION("""COMPUTED_VALUE"""),"ST")</f>
        <v>ST</v>
      </c>
      <c r="M88" s="96"/>
      <c r="N88" s="69"/>
    </row>
    <row r="89">
      <c r="A89" s="69"/>
      <c r="B89" s="93" t="str">
        <f>IFERROR(__xludf.DUMMYFUNCTION("""COMPUTED_VALUE"""),"ST")</f>
        <v>ST</v>
      </c>
      <c r="C89" s="70" t="str">
        <f>IFERROR(__xludf.DUMMYFUNCTION("""COMPUTED_VALUE"""),"trebeckey#2731")</f>
        <v>trebeckey#2731</v>
      </c>
      <c r="D89" s="49" t="str">
        <f>IFERROR(__xludf.DUMMYFUNCTION("""COMPUTED_VALUE"""),"Greytide")</f>
        <v>Greytide</v>
      </c>
      <c r="E89" s="89" t="b">
        <f>IFERROR(__xludf.DUMMYFUNCTION("""COMPUTED_VALUE"""),FALSE)</f>
        <v>0</v>
      </c>
      <c r="F89" s="90" t="b">
        <f>IFERROR(__xludf.DUMMYFUNCTION("""COMPUTED_VALUE"""),TRUE)</f>
        <v>1</v>
      </c>
      <c r="G89" s="37">
        <f>IFERROR(__xludf.DUMMYFUNCTION("""COMPUTED_VALUE"""),2.0)</f>
        <v>2</v>
      </c>
      <c r="H89" s="37">
        <f>IFERROR(__xludf.DUMMYFUNCTION("""COMPUTED_VALUE"""),3.0)</f>
        <v>3</v>
      </c>
      <c r="I89" s="52">
        <f>IFERROR(__xludf.DUMMYFUNCTION("""COMPUTED_VALUE"""),1.0)</f>
        <v>1</v>
      </c>
      <c r="J89" s="53" t="str">
        <f>IFERROR(__xludf.DUMMYFUNCTION("""COMPUTED_VALUE"""),"ST")</f>
        <v>ST</v>
      </c>
      <c r="K89" s="54" t="str">
        <f>IFERROR(__xludf.DUMMYFUNCTION("""COMPUTED_VALUE"""),"EN")</f>
        <v>EN</v>
      </c>
      <c r="L89" s="55" t="str">
        <f>IFERROR(__xludf.DUMMYFUNCTION("""COMPUTED_VALUE"""),"PW")</f>
        <v>PW</v>
      </c>
      <c r="M89" s="96"/>
      <c r="N89" s="69"/>
    </row>
    <row r="90">
      <c r="A90" s="87"/>
      <c r="B90" s="88" t="str">
        <f>IFERROR(__xludf.DUMMYFUNCTION("""COMPUTED_VALUE"""),"EN")</f>
        <v>EN</v>
      </c>
      <c r="C90" s="70" t="str">
        <f>IFERROR(__xludf.DUMMYFUNCTION("""COMPUTED_VALUE"""),"Синий#1984")</f>
        <v>Синий#1984</v>
      </c>
      <c r="D90" s="49" t="str">
        <f>IFERROR(__xludf.DUMMYFUNCTION("""COMPUTED_VALUE"""),"Greytide")</f>
        <v>Greytide</v>
      </c>
      <c r="E90" s="89" t="b">
        <f>IFERROR(__xludf.DUMMYFUNCTION("""COMPUTED_VALUE"""),FALSE)</f>
        <v>0</v>
      </c>
      <c r="F90" s="90" t="b">
        <f>IFERROR(__xludf.DUMMYFUNCTION("""COMPUTED_VALUE"""),FALSE)</f>
        <v>0</v>
      </c>
      <c r="G90" s="37">
        <f>IFERROR(__xludf.DUMMYFUNCTION("""COMPUTED_VALUE"""),1.0)</f>
        <v>1</v>
      </c>
      <c r="H90" s="37">
        <f>IFERROR(__xludf.DUMMYFUNCTION("""COMPUTED_VALUE"""),2.0)</f>
        <v>2</v>
      </c>
      <c r="I90" s="52">
        <f>IFERROR(__xludf.DUMMYFUNCTION("""COMPUTED_VALUE"""),3.0)</f>
        <v>3</v>
      </c>
      <c r="J90" s="53" t="str">
        <f>IFERROR(__xludf.DUMMYFUNCTION("""COMPUTED_VALUE"""),"EN")</f>
        <v>EN</v>
      </c>
      <c r="K90" s="54" t="str">
        <f>IFERROR(__xludf.DUMMYFUNCTION("""COMPUTED_VALUE"""),"PW")</f>
        <v>PW</v>
      </c>
      <c r="L90" s="55" t="str">
        <f>IFERROR(__xludf.DUMMYFUNCTION("""COMPUTED_VALUE"""),"ST")</f>
        <v>ST</v>
      </c>
      <c r="M90" s="96"/>
      <c r="N90" s="69"/>
    </row>
    <row r="91">
      <c r="A91" s="87"/>
      <c r="B91" s="88"/>
      <c r="C91" s="70"/>
      <c r="D91" s="49"/>
      <c r="E91" s="89"/>
      <c r="F91" s="90"/>
      <c r="G91" s="37"/>
      <c r="H91" s="37"/>
      <c r="I91" s="52"/>
      <c r="J91" s="53"/>
      <c r="K91" s="54"/>
      <c r="L91" s="55"/>
      <c r="M91" s="96"/>
      <c r="N91" s="69"/>
    </row>
    <row r="92">
      <c r="A92" s="87"/>
      <c r="B92" s="88"/>
      <c r="C92" s="70"/>
      <c r="D92" s="49"/>
      <c r="E92" s="89"/>
      <c r="F92" s="90"/>
      <c r="G92" s="37"/>
      <c r="H92" s="37"/>
      <c r="I92" s="52"/>
      <c r="J92" s="53"/>
      <c r="K92" s="54"/>
      <c r="L92" s="55"/>
      <c r="M92" s="96"/>
      <c r="N92" s="69"/>
    </row>
    <row r="93">
      <c r="A93" s="69"/>
      <c r="B93" s="93"/>
      <c r="C93" s="70"/>
      <c r="D93" s="49"/>
      <c r="E93" s="89"/>
      <c r="F93" s="90"/>
      <c r="G93" s="37"/>
      <c r="H93" s="37"/>
      <c r="I93" s="52"/>
      <c r="J93" s="53"/>
      <c r="K93" s="54"/>
      <c r="L93" s="55"/>
      <c r="M93" s="96"/>
      <c r="N93" s="69"/>
    </row>
    <row r="94">
      <c r="A94" s="87"/>
      <c r="B94" s="88"/>
      <c r="C94" s="70"/>
      <c r="D94" s="49"/>
      <c r="E94" s="89"/>
      <c r="F94" s="90"/>
      <c r="G94" s="37"/>
      <c r="H94" s="37"/>
      <c r="I94" s="52"/>
      <c r="J94" s="53"/>
      <c r="K94" s="54"/>
      <c r="L94" s="55"/>
      <c r="M94" s="96"/>
      <c r="N94" s="69"/>
    </row>
    <row r="95">
      <c r="A95" s="87"/>
      <c r="B95" s="88"/>
      <c r="C95" s="70"/>
      <c r="D95" s="49"/>
      <c r="E95" s="89"/>
      <c r="F95" s="90"/>
      <c r="G95" s="37"/>
      <c r="H95" s="37"/>
      <c r="I95" s="52"/>
      <c r="J95" s="53"/>
      <c r="K95" s="54"/>
      <c r="L95" s="55"/>
      <c r="M95" s="96"/>
      <c r="N95" s="69"/>
    </row>
    <row r="96">
      <c r="A96" s="87"/>
      <c r="B96" s="88"/>
      <c r="C96" s="70"/>
      <c r="D96" s="49"/>
      <c r="E96" s="89"/>
      <c r="F96" s="90"/>
      <c r="G96" s="37"/>
      <c r="H96" s="37"/>
      <c r="I96" s="52"/>
      <c r="J96" s="53"/>
      <c r="K96" s="54"/>
      <c r="L96" s="55"/>
      <c r="M96" s="96"/>
      <c r="N96" s="69"/>
    </row>
    <row r="97">
      <c r="A97" s="87"/>
      <c r="B97" s="88"/>
      <c r="C97" s="70"/>
      <c r="D97" s="49"/>
      <c r="E97" s="89"/>
      <c r="F97" s="90"/>
      <c r="G97" s="37"/>
      <c r="H97" s="37"/>
      <c r="I97" s="52"/>
      <c r="J97" s="53"/>
      <c r="K97" s="54"/>
      <c r="L97" s="55"/>
      <c r="M97" s="96"/>
      <c r="N97" s="69"/>
    </row>
    <row r="98">
      <c r="A98" s="69"/>
      <c r="B98" s="93"/>
      <c r="C98" s="70"/>
      <c r="D98" s="49"/>
      <c r="E98" s="89"/>
      <c r="F98" s="90"/>
      <c r="G98" s="37"/>
      <c r="H98" s="37"/>
      <c r="I98" s="52"/>
      <c r="J98" s="53"/>
      <c r="K98" s="54"/>
      <c r="L98" s="55"/>
      <c r="M98" s="96"/>
      <c r="N98" s="69"/>
    </row>
    <row r="99">
      <c r="A99" s="87"/>
      <c r="B99" s="88"/>
      <c r="C99" s="70"/>
      <c r="D99" s="49"/>
      <c r="E99" s="89"/>
      <c r="F99" s="90"/>
      <c r="G99" s="37"/>
      <c r="H99" s="37"/>
      <c r="I99" s="52"/>
      <c r="J99" s="53"/>
      <c r="K99" s="54"/>
      <c r="L99" s="55"/>
      <c r="M99" s="96"/>
      <c r="N99" s="69"/>
    </row>
    <row r="100">
      <c r="A100" s="87"/>
      <c r="B100" s="88"/>
      <c r="C100" s="70"/>
      <c r="D100" s="49"/>
      <c r="E100" s="89"/>
      <c r="F100" s="90"/>
      <c r="G100" s="37"/>
      <c r="H100" s="37"/>
      <c r="I100" s="52"/>
      <c r="J100" s="53"/>
      <c r="K100" s="54"/>
      <c r="L100" s="55"/>
      <c r="M100" s="96"/>
      <c r="N100" s="69"/>
    </row>
    <row r="101">
      <c r="A101" s="69"/>
      <c r="B101" s="93"/>
      <c r="C101" s="70"/>
      <c r="D101" s="49"/>
      <c r="E101" s="89"/>
      <c r="F101" s="90"/>
      <c r="G101" s="37"/>
      <c r="H101" s="37"/>
      <c r="I101" s="52"/>
      <c r="J101" s="53"/>
      <c r="K101" s="54"/>
      <c r="L101" s="55"/>
      <c r="M101" s="96"/>
      <c r="N101" s="69"/>
    </row>
    <row r="102">
      <c r="A102" s="87"/>
      <c r="B102" s="88"/>
      <c r="C102" s="73"/>
      <c r="D102" s="49"/>
      <c r="E102" s="89"/>
      <c r="F102" s="90"/>
      <c r="G102" s="37"/>
      <c r="H102" s="37"/>
      <c r="I102" s="52"/>
      <c r="J102" s="53"/>
      <c r="K102" s="54"/>
      <c r="L102" s="55"/>
      <c r="M102" s="96"/>
      <c r="N102" s="69"/>
    </row>
    <row r="103">
      <c r="A103" s="87"/>
      <c r="B103" s="88"/>
      <c r="C103" s="70"/>
      <c r="D103" s="49"/>
      <c r="E103" s="89"/>
      <c r="F103" s="90"/>
      <c r="G103" s="37"/>
      <c r="H103" s="37"/>
      <c r="I103" s="52"/>
      <c r="J103" s="53"/>
      <c r="K103" s="54"/>
      <c r="L103" s="55"/>
      <c r="M103" s="96"/>
      <c r="N103" s="69"/>
    </row>
    <row r="104">
      <c r="A104" s="69"/>
      <c r="B104" s="93"/>
      <c r="C104" s="70"/>
      <c r="D104" s="49"/>
      <c r="E104" s="89"/>
      <c r="F104" s="90"/>
      <c r="G104" s="37"/>
      <c r="H104" s="37"/>
      <c r="I104" s="52"/>
      <c r="J104" s="53"/>
      <c r="K104" s="54"/>
      <c r="L104" s="55"/>
      <c r="M104" s="96"/>
      <c r="N104" s="69"/>
    </row>
    <row r="105">
      <c r="A105" s="87"/>
      <c r="B105" s="88"/>
      <c r="C105" s="70"/>
      <c r="D105" s="49"/>
      <c r="E105" s="89"/>
      <c r="F105" s="90"/>
      <c r="G105" s="37"/>
      <c r="H105" s="37"/>
      <c r="I105" s="52"/>
      <c r="J105" s="53"/>
      <c r="K105" s="54"/>
      <c r="L105" s="55"/>
      <c r="M105" s="96"/>
      <c r="N105" s="69"/>
    </row>
    <row r="106">
      <c r="A106" s="87"/>
      <c r="B106" s="88"/>
      <c r="C106" s="70"/>
      <c r="D106" s="49"/>
      <c r="E106" s="89"/>
      <c r="F106" s="90"/>
      <c r="G106" s="37"/>
      <c r="H106" s="37"/>
      <c r="I106" s="52"/>
      <c r="J106" s="53"/>
      <c r="K106" s="54"/>
      <c r="L106" s="55"/>
      <c r="M106" s="96"/>
      <c r="N106" s="69"/>
    </row>
    <row r="107">
      <c r="A107" s="87"/>
      <c r="B107" s="88"/>
      <c r="C107" s="70"/>
      <c r="D107" s="49"/>
      <c r="E107" s="89"/>
      <c r="F107" s="90"/>
      <c r="G107" s="37"/>
      <c r="H107" s="37"/>
      <c r="I107" s="52"/>
      <c r="J107" s="53"/>
      <c r="K107" s="54"/>
      <c r="L107" s="55"/>
      <c r="M107" s="96"/>
      <c r="N107" s="69"/>
    </row>
    <row r="108">
      <c r="A108" s="87"/>
      <c r="B108" s="88"/>
      <c r="C108" s="70"/>
      <c r="D108" s="49"/>
      <c r="E108" s="89"/>
      <c r="F108" s="90"/>
      <c r="G108" s="37"/>
      <c r="H108" s="37"/>
      <c r="I108" s="52"/>
      <c r="J108" s="53"/>
      <c r="K108" s="54"/>
      <c r="L108" s="55"/>
      <c r="M108" s="96"/>
      <c r="N108" s="69"/>
    </row>
    <row r="109">
      <c r="A109" s="87"/>
      <c r="B109" s="88"/>
      <c r="C109" s="70"/>
      <c r="D109" s="49"/>
      <c r="E109" s="89"/>
      <c r="F109" s="90"/>
      <c r="G109" s="37"/>
      <c r="H109" s="37"/>
      <c r="I109" s="52"/>
      <c r="J109" s="53"/>
      <c r="K109" s="54"/>
      <c r="L109" s="55"/>
      <c r="M109" s="96"/>
      <c r="N109" s="69"/>
    </row>
    <row r="110">
      <c r="A110" s="87"/>
      <c r="B110" s="88"/>
      <c r="C110" s="70"/>
      <c r="D110" s="49"/>
      <c r="E110" s="89"/>
      <c r="F110" s="90"/>
      <c r="G110" s="37"/>
      <c r="H110" s="37"/>
      <c r="I110" s="52"/>
      <c r="J110" s="53"/>
      <c r="K110" s="54"/>
      <c r="L110" s="55"/>
      <c r="M110" s="96"/>
      <c r="N110" s="69"/>
    </row>
    <row r="111">
      <c r="A111" s="87"/>
      <c r="B111" s="88"/>
      <c r="C111" s="70"/>
      <c r="D111" s="49"/>
      <c r="E111" s="89"/>
      <c r="F111" s="90"/>
      <c r="G111" s="37"/>
      <c r="H111" s="37"/>
      <c r="I111" s="52"/>
      <c r="J111" s="53"/>
      <c r="K111" s="54"/>
      <c r="L111" s="55"/>
      <c r="M111" s="96"/>
      <c r="N111" s="69"/>
    </row>
    <row r="112">
      <c r="A112" s="87"/>
      <c r="B112" s="88"/>
      <c r="C112" s="70"/>
      <c r="D112" s="49"/>
      <c r="E112" s="89"/>
      <c r="F112" s="90"/>
      <c r="G112" s="37"/>
      <c r="H112" s="37"/>
      <c r="I112" s="52"/>
      <c r="J112" s="53"/>
      <c r="K112" s="54"/>
      <c r="L112" s="55"/>
      <c r="M112" s="96"/>
      <c r="N112" s="69"/>
    </row>
    <row r="113">
      <c r="A113" s="69"/>
      <c r="B113" s="93"/>
      <c r="C113" s="70"/>
      <c r="D113" s="49"/>
      <c r="E113" s="89"/>
      <c r="F113" s="90"/>
      <c r="G113" s="37"/>
      <c r="H113" s="37"/>
      <c r="I113" s="52"/>
      <c r="J113" s="53"/>
      <c r="K113" s="54"/>
      <c r="L113" s="55"/>
      <c r="M113" s="96"/>
      <c r="N113" s="69"/>
    </row>
    <row r="114">
      <c r="A114" s="69"/>
      <c r="B114" s="93"/>
      <c r="C114" s="70"/>
      <c r="D114" s="49"/>
      <c r="E114" s="89"/>
      <c r="F114" s="90"/>
      <c r="G114" s="37"/>
      <c r="H114" s="37"/>
      <c r="I114" s="52"/>
      <c r="J114" s="53"/>
      <c r="K114" s="54"/>
      <c r="L114" s="55"/>
      <c r="M114" s="96"/>
      <c r="N114" s="69"/>
    </row>
    <row r="115">
      <c r="A115" s="69"/>
      <c r="B115" s="93"/>
      <c r="C115" s="70"/>
      <c r="D115" s="49"/>
      <c r="E115" s="89"/>
      <c r="F115" s="90"/>
      <c r="G115" s="37"/>
      <c r="H115" s="37"/>
      <c r="I115" s="52"/>
      <c r="J115" s="53"/>
      <c r="K115" s="54"/>
      <c r="L115" s="55"/>
      <c r="M115" s="96"/>
      <c r="N115" s="69"/>
    </row>
    <row r="116">
      <c r="A116" s="69"/>
      <c r="B116" s="93"/>
      <c r="C116" s="70"/>
      <c r="D116" s="49"/>
      <c r="E116" s="89"/>
      <c r="F116" s="90"/>
      <c r="G116" s="37"/>
      <c r="H116" s="37"/>
      <c r="I116" s="52"/>
      <c r="J116" s="53"/>
      <c r="K116" s="54"/>
      <c r="L116" s="55"/>
      <c r="M116" s="96"/>
      <c r="N116" s="69"/>
    </row>
    <row r="117">
      <c r="A117" s="87"/>
      <c r="B117" s="88"/>
      <c r="C117" s="70"/>
      <c r="D117" s="49"/>
      <c r="E117" s="89"/>
      <c r="F117" s="90"/>
      <c r="G117" s="37"/>
      <c r="H117" s="37"/>
      <c r="I117" s="52"/>
      <c r="J117" s="53"/>
      <c r="K117" s="54"/>
      <c r="L117" s="55"/>
      <c r="M117" s="96"/>
      <c r="N117" s="69"/>
    </row>
    <row r="118">
      <c r="A118" s="87"/>
      <c r="B118" s="88"/>
      <c r="C118" s="70"/>
      <c r="D118" s="49"/>
      <c r="E118" s="89"/>
      <c r="F118" s="90"/>
      <c r="G118" s="37"/>
      <c r="H118" s="37"/>
      <c r="I118" s="52"/>
      <c r="J118" s="53"/>
      <c r="K118" s="54"/>
      <c r="L118" s="55"/>
      <c r="M118" s="96"/>
      <c r="N118" s="69"/>
    </row>
    <row r="119">
      <c r="A119" s="69"/>
      <c r="B119" s="93"/>
      <c r="C119" s="70"/>
      <c r="D119" s="49"/>
      <c r="E119" s="89"/>
      <c r="F119" s="90"/>
      <c r="G119" s="37"/>
      <c r="H119" s="37"/>
      <c r="I119" s="52"/>
      <c r="J119" s="53"/>
      <c r="K119" s="54"/>
      <c r="L119" s="55"/>
      <c r="M119" s="96"/>
      <c r="N119" s="69"/>
    </row>
    <row r="120">
      <c r="A120" s="87"/>
      <c r="B120" s="88"/>
      <c r="C120" s="70"/>
      <c r="D120" s="49"/>
      <c r="E120" s="89"/>
      <c r="F120" s="90"/>
      <c r="G120" s="37"/>
      <c r="H120" s="37"/>
      <c r="I120" s="52"/>
      <c r="J120" s="53"/>
      <c r="K120" s="54"/>
      <c r="L120" s="55"/>
      <c r="M120" s="96"/>
      <c r="N120" s="69"/>
    </row>
    <row r="121">
      <c r="A121" s="87"/>
      <c r="B121" s="88"/>
      <c r="C121" s="70"/>
      <c r="D121" s="49"/>
      <c r="E121" s="89"/>
      <c r="F121" s="90"/>
      <c r="G121" s="37"/>
      <c r="H121" s="37"/>
      <c r="I121" s="52"/>
      <c r="J121" s="53"/>
      <c r="K121" s="54"/>
      <c r="L121" s="55"/>
      <c r="M121" s="96"/>
      <c r="N121" s="69"/>
    </row>
    <row r="122">
      <c r="A122" s="69"/>
      <c r="B122" s="93"/>
      <c r="C122" s="70"/>
      <c r="D122" s="49"/>
      <c r="E122" s="89"/>
      <c r="F122" s="90"/>
      <c r="G122" s="37"/>
      <c r="H122" s="37"/>
      <c r="I122" s="52"/>
      <c r="J122" s="53"/>
      <c r="K122" s="54"/>
      <c r="L122" s="55"/>
      <c r="M122" s="96"/>
      <c r="N122" s="69"/>
    </row>
    <row r="123">
      <c r="A123" s="87"/>
      <c r="B123" s="88"/>
      <c r="C123" s="70"/>
      <c r="D123" s="49"/>
      <c r="E123" s="89"/>
      <c r="F123" s="90"/>
      <c r="G123" s="37"/>
      <c r="H123" s="37"/>
      <c r="I123" s="52"/>
      <c r="J123" s="53"/>
      <c r="K123" s="54"/>
      <c r="L123" s="55"/>
      <c r="M123" s="96"/>
      <c r="N123" s="69"/>
    </row>
    <row r="124">
      <c r="A124" s="87"/>
      <c r="B124" s="88"/>
      <c r="C124" s="70"/>
      <c r="D124" s="49"/>
      <c r="E124" s="89"/>
      <c r="F124" s="90"/>
      <c r="G124" s="37"/>
      <c r="H124" s="37"/>
      <c r="I124" s="52"/>
      <c r="J124" s="53"/>
      <c r="K124" s="54"/>
      <c r="L124" s="55"/>
      <c r="M124" s="96"/>
      <c r="N124" s="69"/>
    </row>
    <row r="125">
      <c r="A125" s="87"/>
      <c r="B125" s="88"/>
      <c r="C125" s="70"/>
      <c r="D125" s="49"/>
      <c r="E125" s="89"/>
      <c r="F125" s="90"/>
      <c r="G125" s="37"/>
      <c r="H125" s="37"/>
      <c r="I125" s="52"/>
      <c r="J125" s="53"/>
      <c r="K125" s="54"/>
      <c r="L125" s="55"/>
      <c r="M125" s="96"/>
      <c r="N125" s="69"/>
    </row>
    <row r="126">
      <c r="A126" s="87"/>
      <c r="B126" s="88"/>
      <c r="C126" s="73"/>
      <c r="D126" s="49"/>
      <c r="E126" s="89"/>
      <c r="F126" s="90"/>
      <c r="G126" s="37"/>
      <c r="H126" s="37"/>
      <c r="I126" s="52"/>
      <c r="J126" s="53"/>
      <c r="K126" s="54"/>
      <c r="L126" s="55"/>
      <c r="M126" s="96"/>
      <c r="N126" s="69"/>
    </row>
    <row r="127">
      <c r="A127" s="69"/>
      <c r="B127" s="93"/>
      <c r="C127" s="70"/>
      <c r="D127" s="49"/>
      <c r="E127" s="89"/>
      <c r="F127" s="90"/>
      <c r="G127" s="37"/>
      <c r="H127" s="37"/>
      <c r="I127" s="52"/>
      <c r="J127" s="53"/>
      <c r="K127" s="54"/>
      <c r="L127" s="55"/>
      <c r="M127" s="96"/>
      <c r="N127" s="69"/>
    </row>
    <row r="128">
      <c r="A128" s="87"/>
      <c r="B128" s="88"/>
      <c r="C128" s="73"/>
      <c r="D128" s="49"/>
      <c r="E128" s="89"/>
      <c r="F128" s="90"/>
      <c r="G128" s="37"/>
      <c r="H128" s="37"/>
      <c r="I128" s="52"/>
      <c r="J128" s="53"/>
      <c r="K128" s="54"/>
      <c r="L128" s="55"/>
      <c r="M128" s="96"/>
      <c r="N128" s="69"/>
    </row>
    <row r="129">
      <c r="A129" s="87"/>
      <c r="B129" s="88"/>
      <c r="C129" s="70"/>
      <c r="D129" s="49"/>
      <c r="E129" s="89"/>
      <c r="F129" s="90"/>
      <c r="G129" s="37"/>
      <c r="H129" s="37"/>
      <c r="I129" s="52"/>
      <c r="J129" s="53"/>
      <c r="K129" s="54"/>
      <c r="L129" s="55"/>
      <c r="M129" s="96"/>
      <c r="N129" s="69"/>
    </row>
    <row r="130">
      <c r="A130" s="69"/>
      <c r="B130" s="93"/>
      <c r="C130" s="70"/>
      <c r="D130" s="49"/>
      <c r="E130" s="89"/>
      <c r="F130" s="90"/>
      <c r="G130" s="37"/>
      <c r="H130" s="37"/>
      <c r="I130" s="52"/>
      <c r="J130" s="53"/>
      <c r="K130" s="54"/>
      <c r="L130" s="55"/>
      <c r="M130" s="96"/>
      <c r="N130" s="69"/>
    </row>
    <row r="131">
      <c r="A131" s="69"/>
      <c r="B131" s="93"/>
      <c r="C131" s="70"/>
      <c r="D131" s="49"/>
      <c r="E131" s="89"/>
      <c r="F131" s="90"/>
      <c r="G131" s="37"/>
      <c r="H131" s="37"/>
      <c r="I131" s="52"/>
      <c r="J131" s="53"/>
      <c r="K131" s="54"/>
      <c r="L131" s="55"/>
      <c r="M131" s="96"/>
      <c r="N131" s="69"/>
    </row>
    <row r="132">
      <c r="A132" s="87"/>
      <c r="B132" s="88"/>
      <c r="C132" s="70"/>
      <c r="D132" s="49"/>
      <c r="E132" s="89"/>
      <c r="F132" s="90"/>
      <c r="G132" s="37"/>
      <c r="H132" s="37"/>
      <c r="I132" s="52"/>
      <c r="J132" s="53"/>
      <c r="K132" s="54"/>
      <c r="L132" s="55"/>
      <c r="M132" s="96"/>
      <c r="N132" s="69"/>
    </row>
    <row r="133">
      <c r="A133" s="87"/>
      <c r="B133" s="88"/>
      <c r="C133" s="73"/>
      <c r="D133" s="49"/>
      <c r="E133" s="89"/>
      <c r="F133" s="90"/>
      <c r="G133" s="37"/>
      <c r="H133" s="37"/>
      <c r="I133" s="52"/>
      <c r="J133" s="53"/>
      <c r="K133" s="54"/>
      <c r="L133" s="55"/>
      <c r="M133" s="96"/>
      <c r="N133" s="69"/>
    </row>
    <row r="134">
      <c r="A134" s="87"/>
      <c r="B134" s="88"/>
      <c r="C134" s="70"/>
      <c r="D134" s="49"/>
      <c r="E134" s="89"/>
      <c r="F134" s="90"/>
      <c r="G134" s="37"/>
      <c r="H134" s="37"/>
      <c r="I134" s="52"/>
      <c r="J134" s="53"/>
      <c r="K134" s="54"/>
      <c r="L134" s="55"/>
      <c r="M134" s="96"/>
      <c r="N134" s="69"/>
    </row>
    <row r="135">
      <c r="A135" s="87"/>
      <c r="B135" s="88"/>
      <c r="C135" s="70"/>
      <c r="D135" s="49"/>
      <c r="E135" s="89"/>
      <c r="F135" s="90"/>
      <c r="G135" s="37"/>
      <c r="H135" s="37"/>
      <c r="I135" s="52"/>
      <c r="J135" s="53"/>
      <c r="K135" s="54"/>
      <c r="L135" s="55"/>
      <c r="M135" s="96"/>
      <c r="N135" s="69"/>
    </row>
    <row r="136">
      <c r="A136" s="87"/>
      <c r="B136" s="88"/>
      <c r="C136" s="73"/>
      <c r="D136" s="72"/>
      <c r="E136" s="89"/>
      <c r="F136" s="90"/>
      <c r="G136" s="73"/>
      <c r="H136" s="72"/>
      <c r="I136" s="72"/>
      <c r="J136" s="74"/>
      <c r="K136" s="75"/>
      <c r="L136" s="76"/>
      <c r="M136" s="68"/>
      <c r="N136" s="69"/>
    </row>
    <row r="137">
      <c r="A137" s="87"/>
      <c r="B137" s="88"/>
      <c r="C137" s="73"/>
      <c r="D137" s="72"/>
      <c r="E137" s="89"/>
      <c r="F137" s="90"/>
      <c r="G137" s="73"/>
      <c r="H137" s="72"/>
      <c r="I137" s="72"/>
      <c r="J137" s="74"/>
      <c r="K137" s="75"/>
      <c r="L137" s="76"/>
      <c r="M137" s="68"/>
      <c r="N137" s="69"/>
    </row>
    <row r="138">
      <c r="A138" s="87"/>
      <c r="B138" s="88"/>
      <c r="C138" s="73"/>
      <c r="D138" s="72"/>
      <c r="E138" s="89"/>
      <c r="F138" s="90"/>
      <c r="G138" s="73"/>
      <c r="H138" s="72"/>
      <c r="I138" s="72"/>
      <c r="J138" s="74"/>
      <c r="K138" s="75"/>
      <c r="L138" s="76"/>
      <c r="M138" s="68"/>
      <c r="N138" s="69"/>
    </row>
    <row r="139">
      <c r="A139" s="87"/>
      <c r="B139" s="88"/>
      <c r="C139" s="73"/>
      <c r="D139" s="72"/>
      <c r="E139" s="89"/>
      <c r="F139" s="90"/>
      <c r="G139" s="73"/>
      <c r="H139" s="72"/>
      <c r="I139" s="72"/>
      <c r="J139" s="74"/>
      <c r="K139" s="75"/>
      <c r="L139" s="76"/>
      <c r="M139" s="68"/>
      <c r="N139" s="69"/>
    </row>
    <row r="140">
      <c r="A140" s="87"/>
      <c r="B140" s="88"/>
      <c r="C140" s="73"/>
      <c r="D140" s="72"/>
      <c r="E140" s="89"/>
      <c r="F140" s="90"/>
      <c r="G140" s="73"/>
      <c r="H140" s="72"/>
      <c r="I140" s="72"/>
      <c r="J140" s="74"/>
      <c r="K140" s="75"/>
      <c r="L140" s="76"/>
      <c r="M140" s="68"/>
      <c r="N140" s="69"/>
    </row>
    <row r="141">
      <c r="A141" s="87"/>
      <c r="B141" s="88"/>
      <c r="C141" s="73"/>
      <c r="D141" s="72"/>
      <c r="E141" s="89"/>
      <c r="F141" s="90"/>
      <c r="G141" s="73"/>
      <c r="H141" s="72"/>
      <c r="I141" s="72"/>
      <c r="J141" s="74"/>
      <c r="K141" s="75"/>
      <c r="L141" s="76"/>
      <c r="M141" s="68"/>
      <c r="N141" s="69"/>
    </row>
    <row r="142">
      <c r="A142" s="87"/>
      <c r="B142" s="88"/>
      <c r="C142" s="73"/>
      <c r="D142" s="72"/>
      <c r="E142" s="89"/>
      <c r="F142" s="90"/>
      <c r="G142" s="73"/>
      <c r="H142" s="72"/>
      <c r="I142" s="72"/>
      <c r="J142" s="74"/>
      <c r="K142" s="75"/>
      <c r="L142" s="76"/>
      <c r="M142" s="68"/>
      <c r="N142" s="69"/>
    </row>
    <row r="143">
      <c r="A143" s="87"/>
      <c r="B143" s="88"/>
      <c r="C143" s="73"/>
      <c r="D143" s="72"/>
      <c r="E143" s="89"/>
      <c r="F143" s="90"/>
      <c r="G143" s="73"/>
      <c r="H143" s="72"/>
      <c r="I143" s="72"/>
      <c r="J143" s="74"/>
      <c r="K143" s="75"/>
      <c r="L143" s="76"/>
      <c r="M143" s="68"/>
      <c r="N143" s="69"/>
    </row>
    <row r="144">
      <c r="A144" s="87"/>
      <c r="B144" s="88"/>
      <c r="C144" s="73"/>
      <c r="D144" s="72"/>
      <c r="E144" s="89"/>
      <c r="F144" s="90"/>
      <c r="G144" s="73"/>
      <c r="H144" s="72"/>
      <c r="I144" s="72"/>
      <c r="J144" s="74"/>
      <c r="K144" s="75"/>
      <c r="L144" s="76"/>
      <c r="M144" s="68"/>
      <c r="N144" s="69"/>
    </row>
    <row r="145">
      <c r="A145" s="87"/>
      <c r="B145" s="88"/>
      <c r="C145" s="73"/>
      <c r="D145" s="72"/>
      <c r="E145" s="89"/>
      <c r="F145" s="90"/>
      <c r="G145" s="73"/>
      <c r="H145" s="72"/>
      <c r="I145" s="72"/>
      <c r="J145" s="74"/>
      <c r="K145" s="75"/>
      <c r="L145" s="76"/>
      <c r="M145" s="68"/>
      <c r="N145" s="69"/>
    </row>
    <row r="146">
      <c r="A146" s="87"/>
      <c r="B146" s="88"/>
      <c r="C146" s="73"/>
      <c r="D146" s="72"/>
      <c r="E146" s="89"/>
      <c r="F146" s="90"/>
      <c r="G146" s="73"/>
      <c r="H146" s="72"/>
      <c r="I146" s="72"/>
      <c r="J146" s="74"/>
      <c r="K146" s="75"/>
      <c r="L146" s="76"/>
      <c r="M146" s="68"/>
      <c r="N146" s="69"/>
    </row>
    <row r="147">
      <c r="A147" s="87"/>
      <c r="B147" s="88"/>
      <c r="C147" s="73"/>
      <c r="D147" s="72"/>
      <c r="E147" s="89"/>
      <c r="F147" s="90"/>
      <c r="G147" s="73"/>
      <c r="H147" s="72"/>
      <c r="I147" s="72"/>
      <c r="J147" s="74"/>
      <c r="K147" s="75"/>
      <c r="L147" s="76"/>
      <c r="M147" s="68"/>
      <c r="N147" s="69"/>
    </row>
    <row r="148">
      <c r="A148" s="87"/>
      <c r="B148" s="88"/>
      <c r="C148" s="73"/>
      <c r="D148" s="72"/>
      <c r="E148" s="89"/>
      <c r="F148" s="90"/>
      <c r="G148" s="73"/>
      <c r="H148" s="72"/>
      <c r="I148" s="72"/>
      <c r="J148" s="74"/>
      <c r="K148" s="75"/>
      <c r="L148" s="76"/>
      <c r="M148" s="68"/>
      <c r="N148" s="69"/>
    </row>
    <row r="149">
      <c r="A149" s="87"/>
      <c r="B149" s="88"/>
      <c r="C149" s="73"/>
      <c r="D149" s="72"/>
      <c r="E149" s="89"/>
      <c r="F149" s="90"/>
      <c r="G149" s="73"/>
      <c r="H149" s="72"/>
      <c r="I149" s="72"/>
      <c r="J149" s="74"/>
      <c r="K149" s="75"/>
      <c r="L149" s="76"/>
      <c r="M149" s="68"/>
      <c r="N149" s="69"/>
    </row>
    <row r="150">
      <c r="A150" s="87"/>
      <c r="B150" s="88"/>
      <c r="C150" s="73"/>
      <c r="D150" s="72"/>
      <c r="E150" s="89"/>
      <c r="F150" s="90"/>
      <c r="G150" s="73"/>
      <c r="H150" s="72"/>
      <c r="I150" s="72"/>
      <c r="J150" s="74"/>
      <c r="K150" s="75"/>
      <c r="L150" s="76"/>
      <c r="M150" s="68"/>
      <c r="N150" s="69"/>
    </row>
    <row r="151">
      <c r="A151" s="87"/>
      <c r="B151" s="88"/>
      <c r="C151" s="73"/>
      <c r="D151" s="72"/>
      <c r="E151" s="89"/>
      <c r="F151" s="90"/>
      <c r="G151" s="73"/>
      <c r="H151" s="72"/>
      <c r="I151" s="72"/>
      <c r="J151" s="74"/>
      <c r="K151" s="75"/>
      <c r="L151" s="76"/>
      <c r="M151" s="68"/>
      <c r="N151" s="69"/>
    </row>
    <row r="152">
      <c r="A152" s="87"/>
      <c r="B152" s="88"/>
      <c r="C152" s="73"/>
      <c r="D152" s="72"/>
      <c r="E152" s="89"/>
      <c r="F152" s="90"/>
      <c r="G152" s="73"/>
      <c r="H152" s="72"/>
      <c r="I152" s="72"/>
      <c r="J152" s="74"/>
      <c r="K152" s="75"/>
      <c r="L152" s="76"/>
      <c r="M152" s="68"/>
      <c r="N152" s="69"/>
    </row>
    <row r="153">
      <c r="A153" s="87"/>
      <c r="B153" s="88"/>
      <c r="C153" s="73"/>
      <c r="D153" s="72"/>
      <c r="E153" s="89"/>
      <c r="F153" s="90"/>
      <c r="G153" s="73"/>
      <c r="H153" s="72"/>
      <c r="I153" s="72"/>
      <c r="J153" s="74"/>
      <c r="K153" s="75"/>
      <c r="L153" s="76"/>
      <c r="M153" s="68"/>
      <c r="N153" s="69"/>
    </row>
    <row r="154">
      <c r="A154" s="87"/>
      <c r="B154" s="88"/>
      <c r="C154" s="73"/>
      <c r="D154" s="72"/>
      <c r="E154" s="89"/>
      <c r="F154" s="90"/>
      <c r="G154" s="73"/>
      <c r="H154" s="72"/>
      <c r="I154" s="72"/>
      <c r="J154" s="74"/>
      <c r="K154" s="75"/>
      <c r="L154" s="76"/>
      <c r="M154" s="68"/>
      <c r="N154" s="69"/>
    </row>
    <row r="155">
      <c r="A155" s="87"/>
      <c r="B155" s="88"/>
      <c r="C155" s="73"/>
      <c r="D155" s="72"/>
      <c r="E155" s="89"/>
      <c r="F155" s="90"/>
      <c r="G155" s="73"/>
      <c r="H155" s="72"/>
      <c r="I155" s="72"/>
      <c r="J155" s="74"/>
      <c r="K155" s="75"/>
      <c r="L155" s="76"/>
      <c r="M155" s="68"/>
      <c r="N155" s="69"/>
    </row>
    <row r="156">
      <c r="A156" s="87"/>
      <c r="B156" s="88"/>
      <c r="C156" s="73"/>
      <c r="D156" s="72"/>
      <c r="E156" s="89"/>
      <c r="F156" s="90"/>
      <c r="G156" s="73"/>
      <c r="H156" s="72"/>
      <c r="I156" s="72"/>
      <c r="J156" s="74"/>
      <c r="K156" s="75"/>
      <c r="L156" s="76"/>
      <c r="M156" s="68"/>
      <c r="N156" s="69"/>
    </row>
    <row r="157">
      <c r="A157" s="87"/>
      <c r="B157" s="88"/>
      <c r="C157" s="73"/>
      <c r="D157" s="72"/>
      <c r="E157" s="89"/>
      <c r="F157" s="90"/>
      <c r="G157" s="73"/>
      <c r="H157" s="72"/>
      <c r="I157" s="72"/>
      <c r="J157" s="74"/>
      <c r="K157" s="75"/>
      <c r="L157" s="76"/>
      <c r="M157" s="68"/>
      <c r="N157" s="69"/>
    </row>
    <row r="158">
      <c r="A158" s="87"/>
      <c r="B158" s="88"/>
      <c r="C158" s="73"/>
      <c r="D158" s="72"/>
      <c r="E158" s="89"/>
      <c r="F158" s="90"/>
      <c r="G158" s="73"/>
      <c r="H158" s="72"/>
      <c r="I158" s="72"/>
      <c r="J158" s="74"/>
      <c r="K158" s="75"/>
      <c r="L158" s="76"/>
      <c r="M158" s="68"/>
      <c r="N158" s="69"/>
    </row>
    <row r="159">
      <c r="A159" s="87"/>
      <c r="B159" s="88"/>
      <c r="C159" s="73"/>
      <c r="D159" s="72"/>
      <c r="E159" s="89"/>
      <c r="F159" s="90"/>
      <c r="G159" s="73"/>
      <c r="H159" s="72"/>
      <c r="I159" s="72"/>
      <c r="J159" s="74"/>
      <c r="K159" s="75"/>
      <c r="L159" s="76"/>
      <c r="M159" s="68"/>
      <c r="N159" s="69"/>
    </row>
    <row r="160">
      <c r="A160" s="87"/>
      <c r="B160" s="88"/>
      <c r="C160" s="73"/>
      <c r="D160" s="72"/>
      <c r="E160" s="89"/>
      <c r="F160" s="90"/>
      <c r="G160" s="73"/>
      <c r="H160" s="72"/>
      <c r="I160" s="72"/>
      <c r="J160" s="74"/>
      <c r="K160" s="75"/>
      <c r="L160" s="76"/>
      <c r="M160" s="68"/>
      <c r="N160" s="69"/>
    </row>
    <row r="161">
      <c r="A161" s="87"/>
      <c r="B161" s="88"/>
      <c r="C161" s="73"/>
      <c r="D161" s="72"/>
      <c r="E161" s="89"/>
      <c r="F161" s="90"/>
      <c r="G161" s="73"/>
      <c r="H161" s="72"/>
      <c r="I161" s="72"/>
      <c r="J161" s="74"/>
      <c r="K161" s="75"/>
      <c r="L161" s="76"/>
      <c r="M161" s="68"/>
      <c r="N161" s="69"/>
    </row>
    <row r="162">
      <c r="A162" s="87"/>
      <c r="B162" s="88"/>
      <c r="C162" s="73"/>
      <c r="D162" s="72"/>
      <c r="E162" s="89"/>
      <c r="F162" s="90"/>
      <c r="G162" s="73"/>
      <c r="H162" s="72"/>
      <c r="I162" s="72"/>
      <c r="J162" s="74"/>
      <c r="K162" s="75"/>
      <c r="L162" s="76"/>
      <c r="M162" s="68"/>
      <c r="N162" s="69"/>
    </row>
    <row r="163">
      <c r="A163" s="87"/>
      <c r="B163" s="88"/>
      <c r="C163" s="73"/>
      <c r="D163" s="72"/>
      <c r="E163" s="89"/>
      <c r="F163" s="90"/>
      <c r="G163" s="73"/>
      <c r="H163" s="72"/>
      <c r="I163" s="72"/>
      <c r="J163" s="74"/>
      <c r="K163" s="75"/>
      <c r="L163" s="76"/>
      <c r="M163" s="68"/>
      <c r="N163" s="69"/>
    </row>
    <row r="164">
      <c r="A164" s="87"/>
      <c r="B164" s="88"/>
      <c r="C164" s="73"/>
      <c r="D164" s="72"/>
      <c r="E164" s="89"/>
      <c r="F164" s="90"/>
      <c r="G164" s="73"/>
      <c r="H164" s="72"/>
      <c r="I164" s="72"/>
      <c r="J164" s="74"/>
      <c r="K164" s="75"/>
      <c r="L164" s="76"/>
      <c r="M164" s="68"/>
      <c r="N164" s="69"/>
    </row>
    <row r="165">
      <c r="A165" s="87"/>
      <c r="B165" s="88"/>
      <c r="C165" s="73"/>
      <c r="D165" s="72"/>
      <c r="E165" s="89"/>
      <c r="F165" s="90"/>
      <c r="G165" s="73"/>
      <c r="H165" s="72"/>
      <c r="I165" s="72"/>
      <c r="J165" s="74"/>
      <c r="K165" s="75"/>
      <c r="L165" s="76"/>
      <c r="M165" s="68"/>
      <c r="N165" s="69"/>
    </row>
    <row r="166">
      <c r="A166" s="87"/>
      <c r="B166" s="88"/>
      <c r="C166" s="73"/>
      <c r="D166" s="72"/>
      <c r="E166" s="89"/>
      <c r="F166" s="90"/>
      <c r="G166" s="73"/>
      <c r="H166" s="72"/>
      <c r="I166" s="72"/>
      <c r="J166" s="74"/>
      <c r="K166" s="75"/>
      <c r="L166" s="76"/>
      <c r="M166" s="68"/>
      <c r="N166" s="69"/>
    </row>
    <row r="167">
      <c r="A167" s="87"/>
      <c r="B167" s="88"/>
      <c r="C167" s="73"/>
      <c r="D167" s="72"/>
      <c r="E167" s="89"/>
      <c r="F167" s="90"/>
      <c r="G167" s="73"/>
      <c r="H167" s="72"/>
      <c r="I167" s="72"/>
      <c r="J167" s="74"/>
      <c r="K167" s="75"/>
      <c r="L167" s="76"/>
      <c r="M167" s="68"/>
      <c r="N167" s="69"/>
    </row>
    <row r="168">
      <c r="A168" s="87"/>
      <c r="B168" s="88"/>
      <c r="C168" s="73"/>
      <c r="D168" s="72"/>
      <c r="E168" s="89"/>
      <c r="F168" s="90"/>
      <c r="G168" s="73"/>
      <c r="H168" s="72"/>
      <c r="I168" s="72"/>
      <c r="J168" s="74"/>
      <c r="K168" s="75"/>
      <c r="L168" s="76"/>
      <c r="M168" s="68"/>
      <c r="N168" s="69"/>
    </row>
    <row r="169">
      <c r="A169" s="87"/>
      <c r="B169" s="88"/>
      <c r="C169" s="73"/>
      <c r="D169" s="72"/>
      <c r="E169" s="89"/>
      <c r="F169" s="90"/>
      <c r="G169" s="73"/>
      <c r="H169" s="72"/>
      <c r="I169" s="72"/>
      <c r="J169" s="74"/>
      <c r="K169" s="75"/>
      <c r="L169" s="76"/>
      <c r="M169" s="68"/>
      <c r="N169" s="69"/>
    </row>
    <row r="170">
      <c r="A170" s="87"/>
      <c r="B170" s="88"/>
      <c r="C170" s="73"/>
      <c r="D170" s="72"/>
      <c r="E170" s="89"/>
      <c r="F170" s="90"/>
      <c r="G170" s="73"/>
      <c r="H170" s="72"/>
      <c r="I170" s="72"/>
      <c r="J170" s="74"/>
      <c r="K170" s="75"/>
      <c r="L170" s="76"/>
      <c r="M170" s="68"/>
      <c r="N170" s="69"/>
    </row>
    <row r="171">
      <c r="A171" s="87"/>
      <c r="B171" s="88"/>
      <c r="C171" s="73"/>
      <c r="D171" s="72"/>
      <c r="E171" s="89"/>
      <c r="F171" s="90"/>
      <c r="G171" s="73"/>
      <c r="H171" s="72"/>
      <c r="I171" s="72"/>
      <c r="J171" s="74"/>
      <c r="K171" s="75"/>
      <c r="L171" s="76"/>
      <c r="M171" s="68"/>
      <c r="N171" s="69"/>
    </row>
    <row r="172">
      <c r="A172" s="87"/>
      <c r="B172" s="88"/>
      <c r="C172" s="73"/>
      <c r="D172" s="72"/>
      <c r="E172" s="89"/>
      <c r="F172" s="90"/>
      <c r="G172" s="73"/>
      <c r="H172" s="72"/>
      <c r="I172" s="72"/>
      <c r="J172" s="74"/>
      <c r="K172" s="75"/>
      <c r="L172" s="76"/>
      <c r="M172" s="68"/>
      <c r="N172" s="69"/>
    </row>
    <row r="173">
      <c r="A173" s="87"/>
      <c r="B173" s="88"/>
      <c r="C173" s="73"/>
      <c r="D173" s="72"/>
      <c r="E173" s="89"/>
      <c r="F173" s="90"/>
      <c r="G173" s="73"/>
      <c r="H173" s="72"/>
      <c r="I173" s="72"/>
      <c r="J173" s="74"/>
      <c r="K173" s="75"/>
      <c r="L173" s="76"/>
      <c r="M173" s="68"/>
      <c r="N173" s="69"/>
    </row>
    <row r="174">
      <c r="A174" s="87"/>
      <c r="B174" s="88"/>
      <c r="C174" s="73"/>
      <c r="D174" s="72"/>
      <c r="E174" s="89"/>
      <c r="F174" s="90"/>
      <c r="G174" s="73"/>
      <c r="H174" s="72"/>
      <c r="I174" s="72"/>
      <c r="J174" s="74"/>
      <c r="K174" s="75"/>
      <c r="L174" s="76"/>
      <c r="M174" s="68"/>
      <c r="N174" s="69"/>
    </row>
    <row r="175">
      <c r="A175" s="87"/>
      <c r="B175" s="88"/>
      <c r="C175" s="73"/>
      <c r="D175" s="72"/>
      <c r="E175" s="89"/>
      <c r="F175" s="90"/>
      <c r="G175" s="73"/>
      <c r="H175" s="72"/>
      <c r="I175" s="72"/>
      <c r="J175" s="74"/>
      <c r="K175" s="75"/>
      <c r="L175" s="76"/>
      <c r="M175" s="68"/>
      <c r="N175" s="69"/>
    </row>
    <row r="176">
      <c r="A176" s="87"/>
      <c r="B176" s="88"/>
      <c r="C176" s="73"/>
      <c r="D176" s="72"/>
      <c r="E176" s="89"/>
      <c r="F176" s="90"/>
      <c r="G176" s="73"/>
      <c r="H176" s="72"/>
      <c r="I176" s="72"/>
      <c r="J176" s="74"/>
      <c r="K176" s="75"/>
      <c r="L176" s="76"/>
      <c r="M176" s="68"/>
      <c r="N176" s="69"/>
    </row>
    <row r="177">
      <c r="A177" s="87"/>
      <c r="B177" s="88"/>
      <c r="C177" s="73"/>
      <c r="D177" s="72"/>
      <c r="E177" s="89"/>
      <c r="F177" s="90"/>
      <c r="G177" s="73"/>
      <c r="H177" s="72"/>
      <c r="I177" s="72"/>
      <c r="J177" s="74"/>
      <c r="K177" s="75"/>
      <c r="L177" s="76"/>
      <c r="M177" s="68"/>
      <c r="N177" s="69"/>
    </row>
    <row r="178">
      <c r="A178" s="87"/>
      <c r="B178" s="88"/>
      <c r="C178" s="73"/>
      <c r="D178" s="72"/>
      <c r="E178" s="89"/>
      <c r="F178" s="90"/>
      <c r="G178" s="73"/>
      <c r="H178" s="72"/>
      <c r="I178" s="72"/>
      <c r="J178" s="74"/>
      <c r="K178" s="75"/>
      <c r="L178" s="76"/>
      <c r="M178" s="68"/>
      <c r="N178" s="69"/>
    </row>
    <row r="179">
      <c r="A179" s="87"/>
      <c r="B179" s="88"/>
      <c r="C179" s="73"/>
      <c r="D179" s="72"/>
      <c r="E179" s="89"/>
      <c r="F179" s="90"/>
      <c r="G179" s="73"/>
      <c r="H179" s="72"/>
      <c r="I179" s="72"/>
      <c r="J179" s="74"/>
      <c r="K179" s="75"/>
      <c r="L179" s="76"/>
      <c r="M179" s="68"/>
      <c r="N179" s="69"/>
    </row>
    <row r="180">
      <c r="A180" s="87"/>
      <c r="B180" s="88"/>
      <c r="C180" s="73"/>
      <c r="D180" s="72"/>
      <c r="E180" s="89"/>
      <c r="F180" s="90"/>
      <c r="G180" s="73"/>
      <c r="H180" s="72"/>
      <c r="I180" s="72"/>
      <c r="J180" s="74"/>
      <c r="K180" s="75"/>
      <c r="L180" s="76"/>
      <c r="M180" s="68"/>
      <c r="N180" s="69"/>
    </row>
    <row r="181">
      <c r="A181" s="87"/>
      <c r="B181" s="88"/>
      <c r="C181" s="73"/>
      <c r="D181" s="72"/>
      <c r="E181" s="89"/>
      <c r="F181" s="90"/>
      <c r="G181" s="73"/>
      <c r="H181" s="72"/>
      <c r="I181" s="72"/>
      <c r="J181" s="74"/>
      <c r="K181" s="75"/>
      <c r="L181" s="76"/>
      <c r="M181" s="68"/>
      <c r="N181" s="69"/>
    </row>
    <row r="182">
      <c r="A182" s="87"/>
      <c r="B182" s="88"/>
      <c r="C182" s="73"/>
      <c r="D182" s="72"/>
      <c r="E182" s="89"/>
      <c r="F182" s="90"/>
      <c r="G182" s="73"/>
      <c r="H182" s="72"/>
      <c r="I182" s="72"/>
      <c r="J182" s="74"/>
      <c r="K182" s="75"/>
      <c r="L182" s="76"/>
      <c r="M182" s="68"/>
      <c r="N182" s="69"/>
    </row>
    <row r="183">
      <c r="A183" s="87"/>
      <c r="B183" s="88"/>
      <c r="C183" s="73"/>
      <c r="D183" s="72"/>
      <c r="E183" s="89"/>
      <c r="F183" s="90"/>
      <c r="G183" s="73"/>
      <c r="H183" s="72"/>
      <c r="I183" s="72"/>
      <c r="J183" s="74"/>
      <c r="K183" s="75"/>
      <c r="L183" s="76"/>
      <c r="M183" s="68"/>
      <c r="N183" s="69"/>
    </row>
    <row r="184">
      <c r="A184" s="87"/>
      <c r="B184" s="88"/>
      <c r="C184" s="73"/>
      <c r="D184" s="72"/>
      <c r="E184" s="89"/>
      <c r="F184" s="90"/>
      <c r="G184" s="73"/>
      <c r="H184" s="72"/>
      <c r="I184" s="72"/>
      <c r="J184" s="74"/>
      <c r="K184" s="75"/>
      <c r="L184" s="76"/>
      <c r="M184" s="68"/>
      <c r="N184" s="69"/>
    </row>
    <row r="185">
      <c r="A185" s="87"/>
      <c r="B185" s="88"/>
      <c r="C185" s="73"/>
      <c r="D185" s="72"/>
      <c r="E185" s="89"/>
      <c r="F185" s="90"/>
      <c r="G185" s="73"/>
      <c r="H185" s="72"/>
      <c r="I185" s="72"/>
      <c r="J185" s="74"/>
      <c r="K185" s="75"/>
      <c r="L185" s="76"/>
      <c r="M185" s="68"/>
      <c r="N185" s="69"/>
    </row>
    <row r="186">
      <c r="A186" s="87"/>
      <c r="B186" s="88"/>
      <c r="C186" s="73"/>
      <c r="D186" s="72"/>
      <c r="E186" s="89"/>
      <c r="F186" s="90"/>
      <c r="G186" s="73"/>
      <c r="H186" s="72"/>
      <c r="I186" s="72"/>
      <c r="J186" s="74"/>
      <c r="K186" s="75"/>
      <c r="L186" s="76"/>
      <c r="M186" s="68"/>
      <c r="N186" s="69"/>
    </row>
    <row r="187">
      <c r="A187" s="87"/>
      <c r="B187" s="88"/>
      <c r="C187" s="73"/>
      <c r="D187" s="72"/>
      <c r="E187" s="89"/>
      <c r="F187" s="90"/>
      <c r="G187" s="73"/>
      <c r="H187" s="72"/>
      <c r="I187" s="72"/>
      <c r="J187" s="74"/>
      <c r="K187" s="75"/>
      <c r="L187" s="76"/>
      <c r="M187" s="68"/>
      <c r="N187" s="69"/>
    </row>
    <row r="188">
      <c r="A188" s="87"/>
      <c r="B188" s="88"/>
      <c r="C188" s="73"/>
      <c r="D188" s="72"/>
      <c r="E188" s="89"/>
      <c r="F188" s="90"/>
      <c r="G188" s="73"/>
      <c r="H188" s="72"/>
      <c r="I188" s="72"/>
      <c r="J188" s="74"/>
      <c r="K188" s="75"/>
      <c r="L188" s="76"/>
      <c r="M188" s="68"/>
      <c r="N188" s="69"/>
    </row>
    <row r="189">
      <c r="A189" s="87"/>
      <c r="B189" s="88"/>
      <c r="C189" s="73"/>
      <c r="D189" s="72"/>
      <c r="E189" s="89"/>
      <c r="F189" s="90"/>
      <c r="G189" s="73"/>
      <c r="H189" s="72"/>
      <c r="I189" s="72"/>
      <c r="J189" s="74"/>
      <c r="K189" s="75"/>
      <c r="L189" s="76"/>
      <c r="M189" s="68"/>
      <c r="N189" s="69"/>
    </row>
    <row r="190">
      <c r="A190" s="87"/>
      <c r="B190" s="88"/>
      <c r="C190" s="73"/>
      <c r="D190" s="72"/>
      <c r="E190" s="89"/>
      <c r="F190" s="90"/>
      <c r="G190" s="73"/>
      <c r="H190" s="72"/>
      <c r="I190" s="72"/>
      <c r="J190" s="74"/>
      <c r="K190" s="75"/>
      <c r="L190" s="76"/>
      <c r="M190" s="68"/>
      <c r="N190" s="69"/>
    </row>
    <row r="191">
      <c r="A191" s="87"/>
      <c r="B191" s="88"/>
      <c r="C191" s="73"/>
      <c r="D191" s="72"/>
      <c r="E191" s="89"/>
      <c r="F191" s="90"/>
      <c r="G191" s="73"/>
      <c r="H191" s="72"/>
      <c r="I191" s="72"/>
      <c r="J191" s="74"/>
      <c r="K191" s="75"/>
      <c r="L191" s="76"/>
      <c r="M191" s="68"/>
      <c r="N191" s="69"/>
    </row>
    <row r="192">
      <c r="A192" s="87"/>
      <c r="B192" s="88"/>
      <c r="C192" s="73"/>
      <c r="D192" s="72"/>
      <c r="E192" s="89"/>
      <c r="F192" s="90"/>
      <c r="G192" s="73"/>
      <c r="H192" s="72"/>
      <c r="I192" s="72"/>
      <c r="J192" s="74"/>
      <c r="K192" s="75"/>
      <c r="L192" s="76"/>
      <c r="M192" s="68"/>
      <c r="N192" s="69"/>
    </row>
    <row r="193">
      <c r="A193" s="87"/>
      <c r="B193" s="88"/>
      <c r="C193" s="73"/>
      <c r="D193" s="72"/>
      <c r="E193" s="89"/>
      <c r="F193" s="90"/>
      <c r="G193" s="73"/>
      <c r="H193" s="72"/>
      <c r="I193" s="72"/>
      <c r="J193" s="74"/>
      <c r="K193" s="75"/>
      <c r="L193" s="76"/>
      <c r="M193" s="68"/>
      <c r="N193" s="69"/>
    </row>
    <row r="194">
      <c r="A194" s="87"/>
      <c r="B194" s="88"/>
      <c r="C194" s="73"/>
      <c r="D194" s="72"/>
      <c r="E194" s="89"/>
      <c r="F194" s="90"/>
      <c r="G194" s="73"/>
      <c r="H194" s="72"/>
      <c r="I194" s="72"/>
      <c r="J194" s="74"/>
      <c r="K194" s="75"/>
      <c r="L194" s="76"/>
      <c r="M194" s="68"/>
      <c r="N194" s="69"/>
    </row>
    <row r="195">
      <c r="A195" s="87"/>
      <c r="B195" s="88"/>
      <c r="C195" s="73"/>
      <c r="D195" s="72"/>
      <c r="E195" s="89"/>
      <c r="F195" s="90"/>
      <c r="G195" s="73"/>
      <c r="H195" s="72"/>
      <c r="I195" s="72"/>
      <c r="J195" s="74"/>
      <c r="K195" s="75"/>
      <c r="L195" s="76"/>
      <c r="M195" s="68"/>
      <c r="N195" s="69"/>
    </row>
    <row r="196">
      <c r="A196" s="87"/>
      <c r="B196" s="88"/>
      <c r="C196" s="73"/>
      <c r="D196" s="72"/>
      <c r="E196" s="89"/>
      <c r="F196" s="90"/>
      <c r="G196" s="73"/>
      <c r="H196" s="72"/>
      <c r="I196" s="72"/>
      <c r="J196" s="74"/>
      <c r="K196" s="75"/>
      <c r="L196" s="76"/>
      <c r="M196" s="68"/>
      <c r="N196" s="69"/>
    </row>
    <row r="197">
      <c r="A197" s="87"/>
      <c r="B197" s="88"/>
      <c r="C197" s="73"/>
      <c r="D197" s="72"/>
      <c r="E197" s="89"/>
      <c r="F197" s="90"/>
      <c r="G197" s="73"/>
      <c r="H197" s="72"/>
      <c r="I197" s="72"/>
      <c r="J197" s="74"/>
      <c r="K197" s="75"/>
      <c r="L197" s="76"/>
      <c r="M197" s="68"/>
      <c r="N197" s="69"/>
    </row>
    <row r="198">
      <c r="A198" s="87"/>
      <c r="B198" s="88"/>
      <c r="C198" s="73"/>
      <c r="D198" s="72"/>
      <c r="E198" s="89"/>
      <c r="F198" s="90"/>
      <c r="G198" s="73"/>
      <c r="H198" s="72"/>
      <c r="I198" s="72"/>
      <c r="J198" s="74"/>
      <c r="K198" s="75"/>
      <c r="L198" s="76"/>
      <c r="M198" s="68"/>
      <c r="N198" s="69"/>
    </row>
    <row r="199">
      <c r="A199" s="87"/>
      <c r="B199" s="88"/>
      <c r="C199" s="73"/>
      <c r="D199" s="72"/>
      <c r="E199" s="89"/>
      <c r="F199" s="90"/>
      <c r="G199" s="73"/>
      <c r="H199" s="72"/>
      <c r="I199" s="72"/>
      <c r="J199" s="74"/>
      <c r="K199" s="75"/>
      <c r="L199" s="76"/>
      <c r="M199" s="68"/>
      <c r="N199" s="69"/>
    </row>
    <row r="200">
      <c r="A200" s="87"/>
      <c r="B200" s="88"/>
      <c r="C200" s="73"/>
      <c r="D200" s="72"/>
      <c r="E200" s="89"/>
      <c r="F200" s="90"/>
      <c r="G200" s="73"/>
      <c r="H200" s="72"/>
      <c r="I200" s="72"/>
      <c r="J200" s="74"/>
      <c r="K200" s="75"/>
      <c r="L200" s="76"/>
      <c r="M200" s="68"/>
      <c r="N200" s="69"/>
    </row>
    <row r="201">
      <c r="A201" s="87"/>
      <c r="B201" s="88"/>
      <c r="C201" s="73"/>
      <c r="D201" s="72"/>
      <c r="E201" s="89"/>
      <c r="F201" s="90"/>
      <c r="G201" s="73"/>
      <c r="H201" s="72"/>
      <c r="I201" s="72"/>
      <c r="J201" s="74"/>
      <c r="K201" s="75"/>
      <c r="L201" s="76"/>
      <c r="M201" s="68"/>
      <c r="N201" s="69"/>
    </row>
    <row r="202">
      <c r="A202" s="87"/>
      <c r="B202" s="88"/>
      <c r="C202" s="73"/>
      <c r="D202" s="72"/>
      <c r="E202" s="89"/>
      <c r="F202" s="90"/>
      <c r="G202" s="73"/>
      <c r="H202" s="72"/>
      <c r="I202" s="72"/>
      <c r="J202" s="74"/>
      <c r="K202" s="75"/>
      <c r="L202" s="76"/>
      <c r="M202" s="68"/>
      <c r="N202" s="69"/>
    </row>
    <row r="203">
      <c r="A203" s="87"/>
      <c r="B203" s="88"/>
      <c r="C203" s="73"/>
      <c r="D203" s="72"/>
      <c r="E203" s="89"/>
      <c r="F203" s="90"/>
      <c r="G203" s="73"/>
      <c r="H203" s="72"/>
      <c r="I203" s="72"/>
      <c r="J203" s="74"/>
      <c r="K203" s="75"/>
      <c r="L203" s="76"/>
      <c r="M203" s="68"/>
      <c r="N203" s="69"/>
    </row>
    <row r="204">
      <c r="A204" s="87"/>
      <c r="B204" s="88"/>
      <c r="C204" s="73"/>
      <c r="D204" s="72"/>
      <c r="E204" s="89"/>
      <c r="F204" s="90"/>
      <c r="G204" s="73"/>
      <c r="H204" s="72"/>
      <c r="I204" s="72"/>
      <c r="J204" s="74"/>
      <c r="K204" s="75"/>
      <c r="L204" s="76"/>
      <c r="M204" s="68"/>
      <c r="N204" s="69"/>
    </row>
    <row r="205">
      <c r="A205" s="87"/>
      <c r="B205" s="88"/>
      <c r="C205" s="73"/>
      <c r="D205" s="72"/>
      <c r="E205" s="89"/>
      <c r="F205" s="90"/>
      <c r="G205" s="73"/>
      <c r="H205" s="72"/>
      <c r="I205" s="72"/>
      <c r="J205" s="74"/>
      <c r="K205" s="75"/>
      <c r="L205" s="76"/>
      <c r="M205" s="68"/>
      <c r="N205" s="69"/>
    </row>
    <row r="206">
      <c r="A206" s="87"/>
      <c r="B206" s="88"/>
      <c r="C206" s="73"/>
      <c r="D206" s="72"/>
      <c r="E206" s="89"/>
      <c r="F206" s="90"/>
      <c r="G206" s="73"/>
      <c r="H206" s="72"/>
      <c r="I206" s="72"/>
      <c r="J206" s="74"/>
      <c r="K206" s="75"/>
      <c r="L206" s="76"/>
      <c r="M206" s="68"/>
      <c r="N206" s="69"/>
    </row>
    <row r="207">
      <c r="A207" s="87"/>
      <c r="B207" s="88"/>
      <c r="C207" s="73"/>
      <c r="D207" s="72"/>
      <c r="E207" s="89"/>
      <c r="F207" s="90"/>
      <c r="G207" s="73"/>
      <c r="H207" s="72"/>
      <c r="I207" s="72"/>
      <c r="J207" s="74"/>
      <c r="K207" s="75"/>
      <c r="L207" s="76"/>
      <c r="M207" s="68"/>
      <c r="N207" s="69"/>
    </row>
    <row r="208">
      <c r="A208" s="87"/>
      <c r="B208" s="88"/>
      <c r="C208" s="73"/>
      <c r="D208" s="72"/>
      <c r="E208" s="89"/>
      <c r="F208" s="90"/>
      <c r="G208" s="73"/>
      <c r="H208" s="72"/>
      <c r="I208" s="72"/>
      <c r="J208" s="74"/>
      <c r="K208" s="75"/>
      <c r="L208" s="76"/>
      <c r="M208" s="68"/>
      <c r="N208" s="69"/>
    </row>
    <row r="209">
      <c r="A209" s="87"/>
      <c r="B209" s="88"/>
      <c r="C209" s="73"/>
      <c r="D209" s="72"/>
      <c r="E209" s="89"/>
      <c r="F209" s="90"/>
      <c r="G209" s="73"/>
      <c r="H209" s="72"/>
      <c r="I209" s="72"/>
      <c r="J209" s="74"/>
      <c r="K209" s="75"/>
      <c r="L209" s="76"/>
      <c r="M209" s="68"/>
      <c r="N209" s="69"/>
    </row>
    <row r="210">
      <c r="A210" s="87"/>
      <c r="B210" s="88"/>
      <c r="C210" s="73"/>
      <c r="D210" s="72"/>
      <c r="E210" s="89"/>
      <c r="F210" s="90"/>
      <c r="G210" s="73"/>
      <c r="H210" s="72"/>
      <c r="I210" s="72"/>
      <c r="J210" s="74"/>
      <c r="K210" s="75"/>
      <c r="L210" s="76"/>
      <c r="M210" s="68"/>
      <c r="N210" s="69"/>
    </row>
    <row r="211">
      <c r="A211" s="87"/>
      <c r="B211" s="88"/>
      <c r="C211" s="73"/>
      <c r="D211" s="72"/>
      <c r="E211" s="89"/>
      <c r="F211" s="90"/>
      <c r="G211" s="73"/>
      <c r="H211" s="72"/>
      <c r="I211" s="72"/>
      <c r="J211" s="74"/>
      <c r="K211" s="75"/>
      <c r="L211" s="76"/>
      <c r="M211" s="68"/>
      <c r="N211" s="69"/>
    </row>
    <row r="212">
      <c r="A212" s="87"/>
      <c r="B212" s="88"/>
      <c r="C212" s="73"/>
      <c r="D212" s="72"/>
      <c r="E212" s="89"/>
      <c r="F212" s="90"/>
      <c r="G212" s="73"/>
      <c r="H212" s="72"/>
      <c r="I212" s="72"/>
      <c r="J212" s="74"/>
      <c r="K212" s="75"/>
      <c r="L212" s="76"/>
      <c r="M212" s="68"/>
      <c r="N212" s="69"/>
    </row>
    <row r="213">
      <c r="A213" s="87"/>
      <c r="B213" s="88"/>
      <c r="C213" s="73"/>
      <c r="D213" s="72"/>
      <c r="E213" s="89"/>
      <c r="F213" s="90"/>
      <c r="G213" s="73"/>
      <c r="H213" s="72"/>
      <c r="I213" s="72"/>
      <c r="J213" s="74"/>
      <c r="K213" s="75"/>
      <c r="L213" s="76"/>
      <c r="M213" s="68"/>
      <c r="N213" s="69"/>
    </row>
    <row r="214">
      <c r="A214" s="87"/>
      <c r="B214" s="88"/>
      <c r="C214" s="73"/>
      <c r="D214" s="72"/>
      <c r="E214" s="89"/>
      <c r="F214" s="90"/>
      <c r="G214" s="73"/>
      <c r="H214" s="72"/>
      <c r="I214" s="72"/>
      <c r="J214" s="74"/>
      <c r="K214" s="75"/>
      <c r="L214" s="76"/>
      <c r="M214" s="68"/>
      <c r="N214" s="69"/>
    </row>
    <row r="215">
      <c r="A215" s="87"/>
      <c r="B215" s="88"/>
      <c r="C215" s="73"/>
      <c r="D215" s="72"/>
      <c r="E215" s="89"/>
      <c r="F215" s="90"/>
      <c r="G215" s="73"/>
      <c r="H215" s="72"/>
      <c r="I215" s="72"/>
      <c r="J215" s="74"/>
      <c r="K215" s="75"/>
      <c r="L215" s="76"/>
      <c r="M215" s="68"/>
      <c r="N215" s="69"/>
    </row>
    <row r="216">
      <c r="A216" s="87"/>
      <c r="B216" s="88"/>
      <c r="C216" s="73"/>
      <c r="D216" s="72"/>
      <c r="E216" s="89"/>
      <c r="F216" s="90"/>
      <c r="G216" s="73"/>
      <c r="H216" s="72"/>
      <c r="I216" s="72"/>
      <c r="J216" s="74"/>
      <c r="K216" s="75"/>
      <c r="L216" s="76"/>
      <c r="M216" s="68"/>
      <c r="N216" s="69"/>
    </row>
    <row r="217">
      <c r="A217" s="87"/>
      <c r="B217" s="88"/>
      <c r="C217" s="73"/>
      <c r="D217" s="72"/>
      <c r="E217" s="89"/>
      <c r="F217" s="90"/>
      <c r="G217" s="73"/>
      <c r="H217" s="72"/>
      <c r="I217" s="72"/>
      <c r="J217" s="74"/>
      <c r="K217" s="75"/>
      <c r="L217" s="76"/>
      <c r="M217" s="68"/>
      <c r="N217" s="69"/>
    </row>
    <row r="218">
      <c r="A218" s="87"/>
      <c r="B218" s="88"/>
      <c r="C218" s="73"/>
      <c r="D218" s="72"/>
      <c r="E218" s="89"/>
      <c r="F218" s="90"/>
      <c r="G218" s="73"/>
      <c r="H218" s="72"/>
      <c r="I218" s="72"/>
      <c r="J218" s="74"/>
      <c r="K218" s="75"/>
      <c r="L218" s="76"/>
      <c r="M218" s="68"/>
      <c r="N218" s="69"/>
    </row>
    <row r="219">
      <c r="A219" s="87"/>
      <c r="B219" s="88"/>
      <c r="C219" s="73"/>
      <c r="D219" s="72"/>
      <c r="E219" s="89"/>
      <c r="F219" s="90"/>
      <c r="G219" s="73"/>
      <c r="H219" s="72"/>
      <c r="I219" s="72"/>
      <c r="J219" s="74"/>
      <c r="K219" s="75"/>
      <c r="L219" s="76"/>
      <c r="M219" s="68"/>
      <c r="N219" s="69"/>
    </row>
    <row r="220">
      <c r="A220" s="87"/>
      <c r="B220" s="88"/>
      <c r="C220" s="73"/>
      <c r="D220" s="72"/>
      <c r="E220" s="89"/>
      <c r="F220" s="90"/>
      <c r="G220" s="73"/>
      <c r="H220" s="72"/>
      <c r="I220" s="72"/>
      <c r="J220" s="74"/>
      <c r="K220" s="75"/>
      <c r="L220" s="76"/>
      <c r="M220" s="68"/>
      <c r="N220" s="69"/>
    </row>
    <row r="221">
      <c r="A221" s="87"/>
      <c r="B221" s="88"/>
      <c r="C221" s="73"/>
      <c r="D221" s="72"/>
      <c r="E221" s="89"/>
      <c r="F221" s="90"/>
      <c r="G221" s="73"/>
      <c r="H221" s="72"/>
      <c r="I221" s="72"/>
      <c r="J221" s="74"/>
      <c r="K221" s="75"/>
      <c r="L221" s="76"/>
      <c r="M221" s="68"/>
      <c r="N221" s="69"/>
    </row>
    <row r="222">
      <c r="A222" s="87"/>
      <c r="B222" s="88"/>
      <c r="C222" s="73"/>
      <c r="D222" s="72"/>
      <c r="E222" s="89"/>
      <c r="F222" s="90"/>
      <c r="G222" s="73"/>
      <c r="H222" s="72"/>
      <c r="I222" s="72"/>
      <c r="J222" s="74"/>
      <c r="K222" s="75"/>
      <c r="L222" s="76"/>
      <c r="M222" s="68"/>
      <c r="N222" s="69"/>
    </row>
    <row r="223">
      <c r="A223" s="87"/>
      <c r="B223" s="88"/>
      <c r="C223" s="73"/>
      <c r="D223" s="72"/>
      <c r="E223" s="89"/>
      <c r="F223" s="90"/>
      <c r="G223" s="73"/>
      <c r="H223" s="72"/>
      <c r="I223" s="72"/>
      <c r="J223" s="74"/>
      <c r="K223" s="75"/>
      <c r="L223" s="76"/>
      <c r="M223" s="68"/>
      <c r="N223" s="69"/>
    </row>
    <row r="224">
      <c r="A224" s="87"/>
      <c r="B224" s="88"/>
      <c r="C224" s="73"/>
      <c r="D224" s="72"/>
      <c r="E224" s="89"/>
      <c r="F224" s="90"/>
      <c r="G224" s="73"/>
      <c r="H224" s="72"/>
      <c r="I224" s="72"/>
      <c r="J224" s="74"/>
      <c r="K224" s="75"/>
      <c r="L224" s="76"/>
      <c r="M224" s="68"/>
      <c r="N224" s="69"/>
    </row>
    <row r="225">
      <c r="A225" s="87"/>
      <c r="B225" s="88"/>
      <c r="C225" s="73"/>
      <c r="D225" s="72"/>
      <c r="E225" s="89"/>
      <c r="F225" s="90"/>
      <c r="G225" s="73"/>
      <c r="H225" s="72"/>
      <c r="I225" s="72"/>
      <c r="J225" s="74"/>
      <c r="K225" s="75"/>
      <c r="L225" s="76"/>
      <c r="M225" s="68"/>
      <c r="N225" s="69"/>
    </row>
    <row r="226">
      <c r="A226" s="87"/>
      <c r="B226" s="88"/>
      <c r="C226" s="73"/>
      <c r="D226" s="72"/>
      <c r="E226" s="89"/>
      <c r="F226" s="90"/>
      <c r="G226" s="73"/>
      <c r="H226" s="72"/>
      <c r="I226" s="72"/>
      <c r="J226" s="74"/>
      <c r="K226" s="75"/>
      <c r="L226" s="76"/>
      <c r="M226" s="68"/>
      <c r="N226" s="69"/>
    </row>
    <row r="227">
      <c r="A227" s="87"/>
      <c r="B227" s="88"/>
      <c r="C227" s="73"/>
      <c r="D227" s="72"/>
      <c r="E227" s="89"/>
      <c r="F227" s="90"/>
      <c r="G227" s="73"/>
      <c r="H227" s="72"/>
      <c r="I227" s="72"/>
      <c r="J227" s="74"/>
      <c r="K227" s="75"/>
      <c r="L227" s="76"/>
      <c r="M227" s="68"/>
      <c r="N227" s="69"/>
    </row>
    <row r="228">
      <c r="A228" s="87"/>
      <c r="B228" s="88"/>
      <c r="C228" s="73"/>
      <c r="D228" s="72"/>
      <c r="E228" s="89"/>
      <c r="F228" s="90"/>
      <c r="G228" s="73"/>
      <c r="H228" s="72"/>
      <c r="I228" s="72"/>
      <c r="J228" s="74"/>
      <c r="K228" s="75"/>
      <c r="L228" s="76"/>
      <c r="M228" s="68"/>
      <c r="N228" s="69"/>
    </row>
    <row r="229">
      <c r="A229" s="87"/>
      <c r="B229" s="88"/>
      <c r="C229" s="73"/>
      <c r="D229" s="72"/>
      <c r="E229" s="89"/>
      <c r="F229" s="90"/>
      <c r="G229" s="73"/>
      <c r="H229" s="72"/>
      <c r="I229" s="72"/>
      <c r="J229" s="74"/>
      <c r="K229" s="75"/>
      <c r="L229" s="76"/>
      <c r="M229" s="68"/>
      <c r="N229" s="69"/>
    </row>
    <row r="230">
      <c r="A230" s="87"/>
      <c r="B230" s="88"/>
      <c r="C230" s="73"/>
      <c r="D230" s="72"/>
      <c r="E230" s="89"/>
      <c r="F230" s="90"/>
      <c r="G230" s="73"/>
      <c r="H230" s="72"/>
      <c r="I230" s="72"/>
      <c r="J230" s="74"/>
      <c r="K230" s="75"/>
      <c r="L230" s="76"/>
      <c r="M230" s="68"/>
      <c r="N230" s="69"/>
    </row>
    <row r="231">
      <c r="A231" s="87"/>
      <c r="B231" s="88"/>
      <c r="C231" s="73"/>
      <c r="D231" s="72"/>
      <c r="E231" s="89"/>
      <c r="F231" s="90"/>
      <c r="G231" s="73"/>
      <c r="H231" s="72"/>
      <c r="I231" s="72"/>
      <c r="J231" s="74"/>
      <c r="K231" s="75"/>
      <c r="L231" s="76"/>
      <c r="M231" s="68"/>
      <c r="N231" s="69"/>
    </row>
    <row r="232">
      <c r="A232" s="87"/>
      <c r="B232" s="88"/>
      <c r="C232" s="73"/>
      <c r="D232" s="72"/>
      <c r="E232" s="89"/>
      <c r="F232" s="90"/>
      <c r="G232" s="73"/>
      <c r="H232" s="72"/>
      <c r="I232" s="72"/>
      <c r="J232" s="74"/>
      <c r="K232" s="75"/>
      <c r="L232" s="76"/>
      <c r="M232" s="68"/>
      <c r="N232" s="69"/>
    </row>
    <row r="233">
      <c r="A233" s="87"/>
      <c r="B233" s="88"/>
      <c r="C233" s="73"/>
      <c r="D233" s="72"/>
      <c r="E233" s="89"/>
      <c r="F233" s="90"/>
      <c r="G233" s="73"/>
      <c r="H233" s="72"/>
      <c r="I233" s="72"/>
      <c r="J233" s="74"/>
      <c r="K233" s="75"/>
      <c r="L233" s="76"/>
      <c r="M233" s="68"/>
      <c r="N233" s="69"/>
    </row>
    <row r="234">
      <c r="A234" s="87"/>
      <c r="B234" s="88"/>
      <c r="C234" s="73"/>
      <c r="D234" s="72"/>
      <c r="E234" s="89"/>
      <c r="F234" s="90"/>
      <c r="G234" s="73"/>
      <c r="H234" s="72"/>
      <c r="I234" s="72"/>
      <c r="J234" s="74"/>
      <c r="K234" s="75"/>
      <c r="L234" s="76"/>
      <c r="M234" s="68"/>
      <c r="N234" s="69"/>
    </row>
    <row r="235">
      <c r="A235" s="87"/>
      <c r="B235" s="88"/>
      <c r="C235" s="73"/>
      <c r="D235" s="72"/>
      <c r="E235" s="89"/>
      <c r="F235" s="90"/>
      <c r="G235" s="73"/>
      <c r="H235" s="72"/>
      <c r="I235" s="72"/>
      <c r="J235" s="74"/>
      <c r="K235" s="75"/>
      <c r="L235" s="76"/>
      <c r="M235" s="68"/>
      <c r="N235" s="69"/>
    </row>
    <row r="236">
      <c r="A236" s="87"/>
      <c r="B236" s="88"/>
      <c r="C236" s="73"/>
      <c r="D236" s="72"/>
      <c r="E236" s="89"/>
      <c r="F236" s="90"/>
      <c r="G236" s="73"/>
      <c r="H236" s="72"/>
      <c r="I236" s="72"/>
      <c r="J236" s="74"/>
      <c r="K236" s="75"/>
      <c r="L236" s="76"/>
      <c r="M236" s="68"/>
      <c r="N236" s="69"/>
    </row>
    <row r="237">
      <c r="A237" s="87"/>
      <c r="B237" s="88"/>
      <c r="C237" s="73"/>
      <c r="D237" s="72"/>
      <c r="E237" s="89"/>
      <c r="F237" s="90"/>
      <c r="G237" s="73"/>
      <c r="H237" s="72"/>
      <c r="I237" s="72"/>
      <c r="J237" s="74"/>
      <c r="K237" s="75"/>
      <c r="L237" s="76"/>
      <c r="M237" s="68"/>
      <c r="N237" s="69"/>
    </row>
    <row r="238">
      <c r="A238" s="87"/>
      <c r="B238" s="88"/>
      <c r="C238" s="73"/>
      <c r="D238" s="72"/>
      <c r="E238" s="89"/>
      <c r="F238" s="90"/>
      <c r="G238" s="73"/>
      <c r="H238" s="72"/>
      <c r="I238" s="72"/>
      <c r="J238" s="74"/>
      <c r="K238" s="75"/>
      <c r="L238" s="76"/>
      <c r="M238" s="68"/>
      <c r="N238" s="69"/>
    </row>
    <row r="239">
      <c r="A239" s="87"/>
      <c r="B239" s="88"/>
      <c r="C239" s="73"/>
      <c r="D239" s="72"/>
      <c r="E239" s="89"/>
      <c r="F239" s="90"/>
      <c r="G239" s="73"/>
      <c r="H239" s="72"/>
      <c r="I239" s="72"/>
      <c r="J239" s="74"/>
      <c r="K239" s="75"/>
      <c r="L239" s="76"/>
      <c r="M239" s="68"/>
      <c r="N239" s="69"/>
    </row>
    <row r="240">
      <c r="A240" s="87"/>
      <c r="B240" s="88"/>
      <c r="C240" s="73"/>
      <c r="D240" s="72"/>
      <c r="E240" s="89"/>
      <c r="F240" s="90"/>
      <c r="G240" s="73"/>
      <c r="H240" s="72"/>
      <c r="I240" s="72"/>
      <c r="J240" s="74"/>
      <c r="K240" s="75"/>
      <c r="L240" s="76"/>
      <c r="M240" s="68"/>
      <c r="N240" s="69"/>
    </row>
    <row r="241">
      <c r="A241" s="87"/>
      <c r="B241" s="88"/>
      <c r="C241" s="73"/>
      <c r="D241" s="72"/>
      <c r="E241" s="89"/>
      <c r="F241" s="90"/>
      <c r="G241" s="73"/>
      <c r="H241" s="72"/>
      <c r="I241" s="72"/>
      <c r="J241" s="74"/>
      <c r="K241" s="75"/>
      <c r="L241" s="76"/>
      <c r="M241" s="68"/>
      <c r="N241" s="69"/>
    </row>
    <row r="242">
      <c r="A242" s="87"/>
      <c r="B242" s="88"/>
      <c r="C242" s="73"/>
      <c r="D242" s="72"/>
      <c r="E242" s="89"/>
      <c r="F242" s="90"/>
      <c r="G242" s="73"/>
      <c r="H242" s="72"/>
      <c r="I242" s="72"/>
      <c r="J242" s="74"/>
      <c r="K242" s="75"/>
      <c r="L242" s="76"/>
      <c r="M242" s="68"/>
      <c r="N242" s="69"/>
    </row>
    <row r="243">
      <c r="A243" s="87"/>
      <c r="B243" s="88"/>
      <c r="C243" s="73"/>
      <c r="D243" s="72"/>
      <c r="E243" s="89"/>
      <c r="F243" s="90"/>
      <c r="G243" s="73"/>
      <c r="H243" s="72"/>
      <c r="I243" s="72"/>
      <c r="J243" s="74"/>
      <c r="K243" s="75"/>
      <c r="L243" s="76"/>
      <c r="M243" s="68"/>
      <c r="N243" s="69"/>
    </row>
    <row r="244">
      <c r="A244" s="87"/>
      <c r="B244" s="88"/>
      <c r="C244" s="73"/>
      <c r="D244" s="72"/>
      <c r="E244" s="89"/>
      <c r="F244" s="90"/>
      <c r="G244" s="73"/>
      <c r="H244" s="72"/>
      <c r="I244" s="72"/>
      <c r="J244" s="74"/>
      <c r="K244" s="75"/>
      <c r="L244" s="76"/>
      <c r="M244" s="68"/>
      <c r="N244" s="69"/>
    </row>
    <row r="245">
      <c r="A245" s="87"/>
      <c r="B245" s="88"/>
      <c r="C245" s="73"/>
      <c r="D245" s="72"/>
      <c r="E245" s="89"/>
      <c r="F245" s="90"/>
      <c r="G245" s="73"/>
      <c r="H245" s="72"/>
      <c r="I245" s="72"/>
      <c r="J245" s="74"/>
      <c r="K245" s="75"/>
      <c r="L245" s="76"/>
      <c r="M245" s="68"/>
      <c r="N245" s="69"/>
    </row>
    <row r="246">
      <c r="A246" s="87"/>
      <c r="B246" s="88"/>
      <c r="C246" s="73"/>
      <c r="D246" s="72"/>
      <c r="E246" s="89"/>
      <c r="F246" s="90"/>
      <c r="G246" s="73"/>
      <c r="H246" s="72"/>
      <c r="I246" s="72"/>
      <c r="J246" s="74"/>
      <c r="K246" s="75"/>
      <c r="L246" s="76"/>
      <c r="M246" s="68"/>
      <c r="N246" s="69"/>
    </row>
    <row r="247">
      <c r="A247" s="87"/>
      <c r="B247" s="88"/>
      <c r="C247" s="73"/>
      <c r="D247" s="72"/>
      <c r="E247" s="89"/>
      <c r="F247" s="90"/>
      <c r="G247" s="73"/>
      <c r="H247" s="72"/>
      <c r="I247" s="72"/>
      <c r="J247" s="74"/>
      <c r="K247" s="75"/>
      <c r="L247" s="76"/>
      <c r="M247" s="68"/>
      <c r="N247" s="69"/>
    </row>
    <row r="248">
      <c r="A248" s="87"/>
      <c r="B248" s="88"/>
      <c r="C248" s="73"/>
      <c r="D248" s="72"/>
      <c r="E248" s="89"/>
      <c r="F248" s="90"/>
      <c r="G248" s="73"/>
      <c r="H248" s="72"/>
      <c r="I248" s="72"/>
      <c r="J248" s="74"/>
      <c r="K248" s="75"/>
      <c r="L248" s="76"/>
      <c r="M248" s="68"/>
      <c r="N248" s="69"/>
    </row>
    <row r="249">
      <c r="A249" s="87"/>
      <c r="B249" s="88"/>
      <c r="C249" s="73"/>
      <c r="D249" s="72"/>
      <c r="E249" s="89"/>
      <c r="F249" s="90"/>
      <c r="G249" s="73"/>
      <c r="H249" s="72"/>
      <c r="I249" s="72"/>
      <c r="J249" s="74"/>
      <c r="K249" s="75"/>
      <c r="L249" s="76"/>
      <c r="M249" s="68"/>
      <c r="N249" s="69"/>
    </row>
    <row r="250">
      <c r="A250" s="87"/>
      <c r="B250" s="88"/>
      <c r="C250" s="73"/>
      <c r="D250" s="72"/>
      <c r="E250" s="89"/>
      <c r="F250" s="90"/>
      <c r="G250" s="73"/>
      <c r="H250" s="72"/>
      <c r="I250" s="72"/>
      <c r="J250" s="74"/>
      <c r="K250" s="75"/>
      <c r="L250" s="76"/>
      <c r="M250" s="68"/>
      <c r="N250" s="69"/>
    </row>
    <row r="251">
      <c r="A251" s="87"/>
      <c r="B251" s="88"/>
      <c r="C251" s="73"/>
      <c r="D251" s="72"/>
      <c r="E251" s="89"/>
      <c r="F251" s="90"/>
      <c r="G251" s="73"/>
      <c r="H251" s="72"/>
      <c r="I251" s="72"/>
      <c r="J251" s="74"/>
      <c r="K251" s="75"/>
      <c r="L251" s="76"/>
      <c r="M251" s="68"/>
      <c r="N251" s="69"/>
    </row>
    <row r="252">
      <c r="A252" s="87"/>
      <c r="B252" s="88"/>
      <c r="C252" s="73"/>
      <c r="D252" s="72"/>
      <c r="E252" s="89"/>
      <c r="F252" s="90"/>
      <c r="G252" s="73"/>
      <c r="H252" s="72"/>
      <c r="I252" s="72"/>
      <c r="J252" s="74"/>
      <c r="K252" s="75"/>
      <c r="L252" s="76"/>
      <c r="M252" s="68"/>
      <c r="N252" s="69"/>
    </row>
    <row r="253">
      <c r="A253" s="87"/>
      <c r="B253" s="88"/>
      <c r="C253" s="73"/>
      <c r="D253" s="72"/>
      <c r="E253" s="89"/>
      <c r="F253" s="90"/>
      <c r="G253" s="73"/>
      <c r="H253" s="72"/>
      <c r="I253" s="72"/>
      <c r="J253" s="74"/>
      <c r="K253" s="75"/>
      <c r="L253" s="76"/>
      <c r="M253" s="68"/>
      <c r="N253" s="69"/>
    </row>
    <row r="254">
      <c r="A254" s="87"/>
      <c r="B254" s="88"/>
      <c r="C254" s="73"/>
      <c r="D254" s="72"/>
      <c r="E254" s="89"/>
      <c r="F254" s="90"/>
      <c r="G254" s="73"/>
      <c r="H254" s="72"/>
      <c r="I254" s="72"/>
      <c r="J254" s="74"/>
      <c r="K254" s="75"/>
      <c r="L254" s="76"/>
      <c r="M254" s="68"/>
      <c r="N254" s="69"/>
    </row>
    <row r="255">
      <c r="A255" s="87"/>
      <c r="B255" s="88"/>
      <c r="C255" s="73"/>
      <c r="D255" s="72"/>
      <c r="E255" s="89"/>
      <c r="F255" s="90"/>
      <c r="G255" s="73"/>
      <c r="H255" s="72"/>
      <c r="I255" s="72"/>
      <c r="J255" s="74"/>
      <c r="K255" s="75"/>
      <c r="L255" s="76"/>
      <c r="M255" s="68"/>
      <c r="N255" s="69"/>
    </row>
    <row r="256">
      <c r="A256" s="87"/>
      <c r="B256" s="88"/>
      <c r="C256" s="73"/>
      <c r="D256" s="72"/>
      <c r="E256" s="89"/>
      <c r="F256" s="90"/>
      <c r="G256" s="73"/>
      <c r="H256" s="72"/>
      <c r="I256" s="72"/>
      <c r="J256" s="74"/>
      <c r="K256" s="75"/>
      <c r="L256" s="76"/>
      <c r="M256" s="68"/>
      <c r="N256" s="69"/>
    </row>
    <row r="257">
      <c r="A257" s="87"/>
      <c r="B257" s="88"/>
      <c r="C257" s="73"/>
      <c r="D257" s="72"/>
      <c r="E257" s="89"/>
      <c r="F257" s="90"/>
      <c r="G257" s="73"/>
      <c r="H257" s="72"/>
      <c r="I257" s="72"/>
      <c r="J257" s="74"/>
      <c r="K257" s="75"/>
      <c r="L257" s="76"/>
      <c r="M257" s="68"/>
      <c r="N257" s="69"/>
    </row>
    <row r="258">
      <c r="A258" s="87"/>
      <c r="B258" s="88"/>
      <c r="C258" s="73"/>
      <c r="D258" s="72"/>
      <c r="E258" s="89"/>
      <c r="F258" s="90"/>
      <c r="G258" s="73"/>
      <c r="H258" s="72"/>
      <c r="I258" s="72"/>
      <c r="J258" s="74"/>
      <c r="K258" s="75"/>
      <c r="L258" s="76"/>
      <c r="M258" s="68"/>
      <c r="N258" s="69"/>
    </row>
    <row r="259">
      <c r="A259" s="87"/>
      <c r="B259" s="88"/>
      <c r="C259" s="73"/>
      <c r="D259" s="72"/>
      <c r="E259" s="89"/>
      <c r="F259" s="90"/>
      <c r="G259" s="73"/>
      <c r="H259" s="72"/>
      <c r="I259" s="72"/>
      <c r="J259" s="74"/>
      <c r="K259" s="75"/>
      <c r="L259" s="76"/>
      <c r="M259" s="68"/>
      <c r="N259" s="69"/>
    </row>
    <row r="260">
      <c r="A260" s="87"/>
      <c r="B260" s="88"/>
      <c r="C260" s="73"/>
      <c r="D260" s="72"/>
      <c r="E260" s="89"/>
      <c r="F260" s="90"/>
      <c r="G260" s="73"/>
      <c r="H260" s="72"/>
      <c r="I260" s="72"/>
      <c r="J260" s="74"/>
      <c r="K260" s="75"/>
      <c r="L260" s="76"/>
      <c r="M260" s="68"/>
      <c r="N260" s="69"/>
    </row>
    <row r="261">
      <c r="A261" s="87"/>
      <c r="B261" s="88"/>
      <c r="C261" s="73"/>
      <c r="D261" s="72"/>
      <c r="E261" s="89"/>
      <c r="F261" s="90"/>
      <c r="G261" s="73"/>
      <c r="H261" s="72"/>
      <c r="I261" s="72"/>
      <c r="J261" s="74"/>
      <c r="K261" s="75"/>
      <c r="L261" s="76"/>
      <c r="M261" s="68"/>
      <c r="N261" s="69"/>
    </row>
    <row r="262">
      <c r="A262" s="87"/>
      <c r="B262" s="88"/>
      <c r="C262" s="73"/>
      <c r="D262" s="72"/>
      <c r="E262" s="89"/>
      <c r="F262" s="90"/>
      <c r="G262" s="73"/>
      <c r="H262" s="72"/>
      <c r="I262" s="72"/>
      <c r="J262" s="74"/>
      <c r="K262" s="75"/>
      <c r="L262" s="76"/>
      <c r="M262" s="68"/>
      <c r="N262" s="69"/>
    </row>
    <row r="263">
      <c r="A263" s="87"/>
      <c r="B263" s="88"/>
      <c r="C263" s="73"/>
      <c r="D263" s="72"/>
      <c r="E263" s="89"/>
      <c r="F263" s="90"/>
      <c r="G263" s="73"/>
      <c r="H263" s="72"/>
      <c r="I263" s="72"/>
      <c r="J263" s="74"/>
      <c r="K263" s="75"/>
      <c r="L263" s="76"/>
      <c r="M263" s="68"/>
      <c r="N263" s="69"/>
    </row>
    <row r="264">
      <c r="A264" s="87"/>
      <c r="B264" s="88"/>
      <c r="C264" s="73"/>
      <c r="D264" s="72"/>
      <c r="E264" s="89"/>
      <c r="F264" s="90"/>
      <c r="G264" s="73"/>
      <c r="H264" s="72"/>
      <c r="I264" s="72"/>
      <c r="J264" s="74"/>
      <c r="K264" s="75"/>
      <c r="L264" s="76"/>
      <c r="M264" s="68"/>
      <c r="N264" s="69"/>
    </row>
    <row r="265">
      <c r="A265" s="87"/>
      <c r="B265" s="88"/>
      <c r="C265" s="73"/>
      <c r="D265" s="72"/>
      <c r="E265" s="89"/>
      <c r="F265" s="90"/>
      <c r="G265" s="73"/>
      <c r="H265" s="72"/>
      <c r="I265" s="72"/>
      <c r="J265" s="74"/>
      <c r="K265" s="75"/>
      <c r="L265" s="76"/>
      <c r="M265" s="68"/>
      <c r="N265" s="69"/>
    </row>
    <row r="266">
      <c r="A266" s="87"/>
      <c r="B266" s="88"/>
      <c r="C266" s="73"/>
      <c r="D266" s="72"/>
      <c r="E266" s="89"/>
      <c r="F266" s="90"/>
      <c r="G266" s="73"/>
      <c r="H266" s="72"/>
      <c r="I266" s="72"/>
      <c r="J266" s="74"/>
      <c r="K266" s="75"/>
      <c r="L266" s="76"/>
      <c r="M266" s="68"/>
      <c r="N266" s="69"/>
    </row>
    <row r="267">
      <c r="A267" s="87"/>
      <c r="B267" s="88"/>
      <c r="C267" s="73"/>
      <c r="D267" s="72"/>
      <c r="E267" s="89"/>
      <c r="F267" s="90"/>
      <c r="G267" s="73"/>
      <c r="H267" s="72"/>
      <c r="I267" s="72"/>
      <c r="J267" s="74"/>
      <c r="K267" s="75"/>
      <c r="L267" s="76"/>
      <c r="M267" s="68"/>
      <c r="N267" s="69"/>
    </row>
    <row r="268">
      <c r="A268" s="87"/>
      <c r="B268" s="88"/>
      <c r="C268" s="73"/>
      <c r="D268" s="72"/>
      <c r="E268" s="89"/>
      <c r="F268" s="90"/>
      <c r="G268" s="73"/>
      <c r="H268" s="72"/>
      <c r="I268" s="72"/>
      <c r="J268" s="74"/>
      <c r="K268" s="75"/>
      <c r="L268" s="76"/>
      <c r="M268" s="68"/>
      <c r="N268" s="69"/>
    </row>
    <row r="269">
      <c r="A269" s="87"/>
      <c r="B269" s="88"/>
      <c r="C269" s="73"/>
      <c r="D269" s="72"/>
      <c r="E269" s="89"/>
      <c r="F269" s="90"/>
      <c r="G269" s="73"/>
      <c r="H269" s="72"/>
      <c r="I269" s="72"/>
      <c r="J269" s="74"/>
      <c r="K269" s="75"/>
      <c r="L269" s="76"/>
      <c r="M269" s="68"/>
      <c r="N269" s="69"/>
    </row>
    <row r="270">
      <c r="A270" s="87"/>
      <c r="B270" s="88"/>
      <c r="C270" s="73"/>
      <c r="D270" s="72"/>
      <c r="E270" s="89"/>
      <c r="F270" s="90"/>
      <c r="G270" s="73"/>
      <c r="H270" s="72"/>
      <c r="I270" s="72"/>
      <c r="J270" s="74"/>
      <c r="K270" s="75"/>
      <c r="L270" s="76"/>
      <c r="M270" s="68"/>
      <c r="N270" s="69"/>
    </row>
    <row r="271">
      <c r="A271" s="87"/>
      <c r="B271" s="88"/>
      <c r="C271" s="73"/>
      <c r="D271" s="72"/>
      <c r="E271" s="89"/>
      <c r="F271" s="90"/>
      <c r="G271" s="73"/>
      <c r="H271" s="72"/>
      <c r="I271" s="72"/>
      <c r="J271" s="74"/>
      <c r="K271" s="75"/>
      <c r="L271" s="76"/>
      <c r="M271" s="68"/>
      <c r="N271" s="69"/>
    </row>
    <row r="272">
      <c r="A272" s="87"/>
      <c r="B272" s="88"/>
      <c r="C272" s="73"/>
      <c r="D272" s="72"/>
      <c r="E272" s="89"/>
      <c r="F272" s="90"/>
      <c r="G272" s="73"/>
      <c r="H272" s="72"/>
      <c r="I272" s="72"/>
      <c r="J272" s="74"/>
      <c r="K272" s="75"/>
      <c r="L272" s="76"/>
      <c r="M272" s="68"/>
      <c r="N272" s="69"/>
    </row>
    <row r="273">
      <c r="A273" s="87"/>
      <c r="B273" s="88"/>
      <c r="C273" s="73"/>
      <c r="D273" s="72"/>
      <c r="E273" s="89"/>
      <c r="F273" s="90"/>
      <c r="G273" s="73"/>
      <c r="H273" s="72"/>
      <c r="I273" s="72"/>
      <c r="J273" s="74"/>
      <c r="K273" s="75"/>
      <c r="L273" s="76"/>
      <c r="M273" s="68"/>
      <c r="N273" s="69"/>
    </row>
    <row r="274">
      <c r="A274" s="87"/>
      <c r="B274" s="88"/>
      <c r="C274" s="73"/>
      <c r="D274" s="72"/>
      <c r="E274" s="89"/>
      <c r="F274" s="90"/>
      <c r="G274" s="73"/>
      <c r="H274" s="72"/>
      <c r="I274" s="72"/>
      <c r="J274" s="74"/>
      <c r="K274" s="75"/>
      <c r="L274" s="76"/>
      <c r="M274" s="68"/>
      <c r="N274" s="69"/>
    </row>
    <row r="275">
      <c r="A275" s="87"/>
      <c r="B275" s="88"/>
      <c r="C275" s="73"/>
      <c r="D275" s="72"/>
      <c r="E275" s="89"/>
      <c r="F275" s="90"/>
      <c r="G275" s="73"/>
      <c r="H275" s="72"/>
      <c r="I275" s="72"/>
      <c r="J275" s="74"/>
      <c r="K275" s="75"/>
      <c r="L275" s="76"/>
      <c r="M275" s="68"/>
      <c r="N275" s="69"/>
    </row>
    <row r="276">
      <c r="A276" s="87"/>
      <c r="B276" s="88"/>
      <c r="C276" s="73"/>
      <c r="D276" s="72"/>
      <c r="E276" s="89"/>
      <c r="F276" s="90"/>
      <c r="G276" s="73"/>
      <c r="H276" s="72"/>
      <c r="I276" s="72"/>
      <c r="J276" s="74"/>
      <c r="K276" s="75"/>
      <c r="L276" s="76"/>
      <c r="M276" s="68"/>
      <c r="N276" s="69"/>
    </row>
    <row r="277">
      <c r="A277" s="87"/>
      <c r="B277" s="88"/>
      <c r="C277" s="73"/>
      <c r="D277" s="72"/>
      <c r="E277" s="89"/>
      <c r="F277" s="90"/>
      <c r="G277" s="73"/>
      <c r="H277" s="72"/>
      <c r="I277" s="72"/>
      <c r="J277" s="74"/>
      <c r="K277" s="75"/>
      <c r="L277" s="76"/>
      <c r="M277" s="68"/>
      <c r="N277" s="69"/>
    </row>
    <row r="278">
      <c r="A278" s="87"/>
      <c r="B278" s="88"/>
      <c r="C278" s="73"/>
      <c r="D278" s="72"/>
      <c r="E278" s="89"/>
      <c r="F278" s="90"/>
      <c r="G278" s="73"/>
      <c r="H278" s="72"/>
      <c r="I278" s="72"/>
      <c r="J278" s="74"/>
      <c r="K278" s="75"/>
      <c r="L278" s="76"/>
      <c r="M278" s="68"/>
      <c r="N278" s="69"/>
    </row>
    <row r="279">
      <c r="A279" s="87"/>
      <c r="B279" s="88"/>
      <c r="C279" s="73"/>
      <c r="D279" s="72"/>
      <c r="E279" s="89"/>
      <c r="F279" s="90"/>
      <c r="G279" s="73"/>
      <c r="H279" s="72"/>
      <c r="I279" s="72"/>
      <c r="J279" s="74"/>
      <c r="K279" s="75"/>
      <c r="L279" s="76"/>
      <c r="M279" s="68"/>
      <c r="N279" s="69"/>
    </row>
    <row r="280">
      <c r="A280" s="87"/>
      <c r="B280" s="88"/>
      <c r="C280" s="73"/>
      <c r="D280" s="72"/>
      <c r="E280" s="89"/>
      <c r="F280" s="90"/>
      <c r="G280" s="73"/>
      <c r="H280" s="72"/>
      <c r="I280" s="72"/>
      <c r="J280" s="74"/>
      <c r="K280" s="75"/>
      <c r="L280" s="76"/>
      <c r="M280" s="68"/>
      <c r="N280" s="69"/>
    </row>
    <row r="281">
      <c r="A281" s="87"/>
      <c r="B281" s="88"/>
      <c r="C281" s="73"/>
      <c r="D281" s="72"/>
      <c r="E281" s="89"/>
      <c r="F281" s="90"/>
      <c r="G281" s="73"/>
      <c r="H281" s="72"/>
      <c r="I281" s="72"/>
      <c r="J281" s="74"/>
      <c r="K281" s="75"/>
      <c r="L281" s="76"/>
      <c r="M281" s="68"/>
      <c r="N281" s="69"/>
    </row>
    <row r="282">
      <c r="A282" s="87"/>
      <c r="B282" s="88"/>
      <c r="C282" s="73"/>
      <c r="D282" s="72"/>
      <c r="E282" s="89"/>
      <c r="F282" s="90"/>
      <c r="G282" s="73"/>
      <c r="H282" s="72"/>
      <c r="I282" s="72"/>
      <c r="J282" s="74"/>
      <c r="K282" s="75"/>
      <c r="L282" s="76"/>
      <c r="M282" s="68"/>
      <c r="N282" s="69"/>
    </row>
    <row r="283">
      <c r="A283" s="87"/>
      <c r="B283" s="88"/>
      <c r="C283" s="73"/>
      <c r="D283" s="72"/>
      <c r="E283" s="89"/>
      <c r="F283" s="90"/>
      <c r="G283" s="73"/>
      <c r="H283" s="72"/>
      <c r="I283" s="72"/>
      <c r="J283" s="74"/>
      <c r="K283" s="75"/>
      <c r="L283" s="76"/>
      <c r="M283" s="68"/>
      <c r="N283" s="69"/>
    </row>
    <row r="284">
      <c r="A284" s="87"/>
      <c r="B284" s="88"/>
      <c r="C284" s="73" t="str">
        <f>'RAW DO NOT EDIT'!B283</f>
        <v/>
      </c>
      <c r="D284" s="72" t="str">
        <f>'RAW DO NOT EDIT'!D283</f>
        <v/>
      </c>
      <c r="E284" s="89"/>
      <c r="F284" s="90"/>
      <c r="G284" s="73" t="str">
        <f>IFS
(
'RAW DO NOT EDIT'!$E283 = Helper!A$1,1,
'RAW DO NOT EDIT'!$F283 = Helper!A$1,2,
'RAW DO NOT EDIT'!$G283 = Helper!A$1,3,
TRUE,""
)</f>
        <v/>
      </c>
      <c r="H284" s="72" t="str">
        <f>IFS
(
'RAW DO NOT EDIT'!$E283 = Helper!B$1,1,
'RAW DO NOT EDIT'!$F283 = Helper!B$1,2,
'RAW DO NOT EDIT'!$G283 = Helper!B$1,3,
TRUE,""
)</f>
        <v/>
      </c>
      <c r="I284" s="72" t="str">
        <f>IFS
(
'RAW DO NOT EDIT'!$E283 = Helper!C$1,1,
'RAW DO NOT EDIT'!$F283 = Helper!C$1,2,
'RAW DO NOT EDIT'!$G283 = Helper!C$1,3,
TRUE,""
)</f>
        <v/>
      </c>
      <c r="J284" s="74" t="str">
        <f>IFS
(
'RAW DO NOT EDIT'!E283 = Helper!$A$1,"EN",
'RAW DO NOT EDIT'!E283 = Helper!$B$1,"PW",
'RAW DO NOT EDIT'!E283 = Helper!$C$1,"ST",
TRUE,""
)</f>
        <v/>
      </c>
      <c r="K284" s="75" t="str">
        <f>IFS
(
'RAW DO NOT EDIT'!F283 = Helper!$A$1,"EN",
'RAW DO NOT EDIT'!F283 = Helper!$B$1,"PW",
'RAW DO NOT EDIT'!F283 = Helper!$C$1,"ST",
TRUE,""
)</f>
        <v/>
      </c>
      <c r="L284" s="76" t="str">
        <f>IFS
(
'RAW DO NOT EDIT'!G283 = Helper!$A$1,"EN",
'RAW DO NOT EDIT'!G283 = Helper!$B$1,"PW",
'RAW DO NOT EDIT'!G283 = Helper!$C$1,"ST",
TRUE,""
)</f>
        <v/>
      </c>
      <c r="M284" s="68"/>
      <c r="N284" s="69"/>
    </row>
    <row r="285">
      <c r="A285" s="87"/>
      <c r="B285" s="88"/>
      <c r="C285" s="73" t="str">
        <f>'RAW DO NOT EDIT'!B284</f>
        <v/>
      </c>
      <c r="D285" s="72" t="str">
        <f>'RAW DO NOT EDIT'!D284</f>
        <v/>
      </c>
      <c r="E285" s="89"/>
      <c r="F285" s="90"/>
      <c r="G285" s="73" t="str">
        <f>IFS
(
'RAW DO NOT EDIT'!$E284 = Helper!A$1,1,
'RAW DO NOT EDIT'!$F284 = Helper!A$1,2,
'RAW DO NOT EDIT'!$G284 = Helper!A$1,3,
TRUE,""
)</f>
        <v/>
      </c>
      <c r="H285" s="72" t="str">
        <f>IFS
(
'RAW DO NOT EDIT'!$E284 = Helper!B$1,1,
'RAW DO NOT EDIT'!$F284 = Helper!B$1,2,
'RAW DO NOT EDIT'!$G284 = Helper!B$1,3,
TRUE,""
)</f>
        <v/>
      </c>
      <c r="I285" s="72" t="str">
        <f>IFS
(
'RAW DO NOT EDIT'!$E284 = Helper!C$1,1,
'RAW DO NOT EDIT'!$F284 = Helper!C$1,2,
'RAW DO NOT EDIT'!$G284 = Helper!C$1,3,
TRUE,""
)</f>
        <v/>
      </c>
      <c r="J285" s="74" t="str">
        <f>IFS
(
'RAW DO NOT EDIT'!E284 = Helper!$A$1,"EN",
'RAW DO NOT EDIT'!E284 = Helper!$B$1,"PW",
'RAW DO NOT EDIT'!E284 = Helper!$C$1,"ST",
TRUE,""
)</f>
        <v/>
      </c>
      <c r="K285" s="75" t="str">
        <f>IFS
(
'RAW DO NOT EDIT'!F284 = Helper!$A$1,"EN",
'RAW DO NOT EDIT'!F284 = Helper!$B$1,"PW",
'RAW DO NOT EDIT'!F284 = Helper!$C$1,"ST",
TRUE,""
)</f>
        <v/>
      </c>
      <c r="L285" s="76" t="str">
        <f>IFS
(
'RAW DO NOT EDIT'!G284 = Helper!$A$1,"EN",
'RAW DO NOT EDIT'!G284 = Helper!$B$1,"PW",
'RAW DO NOT EDIT'!G284 = Helper!$C$1,"ST",
TRUE,""
)</f>
        <v/>
      </c>
      <c r="M285" s="68"/>
      <c r="N285" s="69"/>
    </row>
    <row r="286">
      <c r="A286" s="87"/>
      <c r="B286" s="88"/>
      <c r="C286" s="73" t="str">
        <f>'RAW DO NOT EDIT'!B285</f>
        <v/>
      </c>
      <c r="D286" s="72" t="str">
        <f>'RAW DO NOT EDIT'!D285</f>
        <v/>
      </c>
      <c r="E286" s="89"/>
      <c r="F286" s="90"/>
      <c r="G286" s="73" t="str">
        <f>IFS
(
'RAW DO NOT EDIT'!$E285 = Helper!A$1,1,
'RAW DO NOT EDIT'!$F285 = Helper!A$1,2,
'RAW DO NOT EDIT'!$G285 = Helper!A$1,3,
TRUE,""
)</f>
        <v/>
      </c>
      <c r="H286" s="72" t="str">
        <f>IFS
(
'RAW DO NOT EDIT'!$E285 = Helper!B$1,1,
'RAW DO NOT EDIT'!$F285 = Helper!B$1,2,
'RAW DO NOT EDIT'!$G285 = Helper!B$1,3,
TRUE,""
)</f>
        <v/>
      </c>
      <c r="I286" s="72" t="str">
        <f>IFS
(
'RAW DO NOT EDIT'!$E285 = Helper!C$1,1,
'RAW DO NOT EDIT'!$F285 = Helper!C$1,2,
'RAW DO NOT EDIT'!$G285 = Helper!C$1,3,
TRUE,""
)</f>
        <v/>
      </c>
      <c r="J286" s="74" t="str">
        <f>IFS
(
'RAW DO NOT EDIT'!E285 = Helper!$A$1,"EN",
'RAW DO NOT EDIT'!E285 = Helper!$B$1,"PW",
'RAW DO NOT EDIT'!E285 = Helper!$C$1,"ST",
TRUE,""
)</f>
        <v/>
      </c>
      <c r="K286" s="75" t="str">
        <f>IFS
(
'RAW DO NOT EDIT'!F285 = Helper!$A$1,"EN",
'RAW DO NOT EDIT'!F285 = Helper!$B$1,"PW",
'RAW DO NOT EDIT'!F285 = Helper!$C$1,"ST",
TRUE,""
)</f>
        <v/>
      </c>
      <c r="L286" s="76" t="str">
        <f>IFS
(
'RAW DO NOT EDIT'!G285 = Helper!$A$1,"EN",
'RAW DO NOT EDIT'!G285 = Helper!$B$1,"PW",
'RAW DO NOT EDIT'!G285 = Helper!$C$1,"ST",
TRUE,""
)</f>
        <v/>
      </c>
      <c r="M286" s="68"/>
      <c r="N286" s="69"/>
    </row>
    <row r="287">
      <c r="A287" s="87"/>
      <c r="B287" s="88"/>
      <c r="C287" s="73" t="str">
        <f>'RAW DO NOT EDIT'!B286</f>
        <v/>
      </c>
      <c r="D287" s="72" t="str">
        <f>'RAW DO NOT EDIT'!D286</f>
        <v/>
      </c>
      <c r="E287" s="89"/>
      <c r="F287" s="90"/>
      <c r="G287" s="73" t="str">
        <f>IFS
(
'RAW DO NOT EDIT'!$E286 = Helper!A$1,1,
'RAW DO NOT EDIT'!$F286 = Helper!A$1,2,
'RAW DO NOT EDIT'!$G286 = Helper!A$1,3,
TRUE,""
)</f>
        <v/>
      </c>
      <c r="H287" s="72" t="str">
        <f>IFS
(
'RAW DO NOT EDIT'!$E286 = Helper!B$1,1,
'RAW DO NOT EDIT'!$F286 = Helper!B$1,2,
'RAW DO NOT EDIT'!$G286 = Helper!B$1,3,
TRUE,""
)</f>
        <v/>
      </c>
      <c r="I287" s="72" t="str">
        <f>IFS
(
'RAW DO NOT EDIT'!$E286 = Helper!C$1,1,
'RAW DO NOT EDIT'!$F286 = Helper!C$1,2,
'RAW DO NOT EDIT'!$G286 = Helper!C$1,3,
TRUE,""
)</f>
        <v/>
      </c>
      <c r="J287" s="74" t="str">
        <f>IFS
(
'RAW DO NOT EDIT'!E286 = Helper!$A$1,"EN",
'RAW DO NOT EDIT'!E286 = Helper!$B$1,"PW",
'RAW DO NOT EDIT'!E286 = Helper!$C$1,"ST",
TRUE,""
)</f>
        <v/>
      </c>
      <c r="K287" s="75" t="str">
        <f>IFS
(
'RAW DO NOT EDIT'!F286 = Helper!$A$1,"EN",
'RAW DO NOT EDIT'!F286 = Helper!$B$1,"PW",
'RAW DO NOT EDIT'!F286 = Helper!$C$1,"ST",
TRUE,""
)</f>
        <v/>
      </c>
      <c r="L287" s="76" t="str">
        <f>IFS
(
'RAW DO NOT EDIT'!G286 = Helper!$A$1,"EN",
'RAW DO NOT EDIT'!G286 = Helper!$B$1,"PW",
'RAW DO NOT EDIT'!G286 = Helper!$C$1,"ST",
TRUE,""
)</f>
        <v/>
      </c>
      <c r="M287" s="68"/>
      <c r="N287" s="69"/>
    </row>
    <row r="288">
      <c r="A288" s="87"/>
      <c r="B288" s="88"/>
      <c r="C288" s="73" t="str">
        <f>'RAW DO NOT EDIT'!B287</f>
        <v/>
      </c>
      <c r="D288" s="72" t="str">
        <f>'RAW DO NOT EDIT'!D287</f>
        <v/>
      </c>
      <c r="E288" s="89"/>
      <c r="F288" s="90"/>
      <c r="G288" s="73" t="str">
        <f>IFS
(
'RAW DO NOT EDIT'!$E287 = Helper!A$1,1,
'RAW DO NOT EDIT'!$F287 = Helper!A$1,2,
'RAW DO NOT EDIT'!$G287 = Helper!A$1,3,
TRUE,""
)</f>
        <v/>
      </c>
      <c r="H288" s="72" t="str">
        <f>IFS
(
'RAW DO NOT EDIT'!$E287 = Helper!B$1,1,
'RAW DO NOT EDIT'!$F287 = Helper!B$1,2,
'RAW DO NOT EDIT'!$G287 = Helper!B$1,3,
TRUE,""
)</f>
        <v/>
      </c>
      <c r="I288" s="72" t="str">
        <f>IFS
(
'RAW DO NOT EDIT'!$E287 = Helper!C$1,1,
'RAW DO NOT EDIT'!$F287 = Helper!C$1,2,
'RAW DO NOT EDIT'!$G287 = Helper!C$1,3,
TRUE,""
)</f>
        <v/>
      </c>
      <c r="J288" s="74" t="str">
        <f>IFS
(
'RAW DO NOT EDIT'!E287 = Helper!$A$1,"EN",
'RAW DO NOT EDIT'!E287 = Helper!$B$1,"PW",
'RAW DO NOT EDIT'!E287 = Helper!$C$1,"ST",
TRUE,""
)</f>
        <v/>
      </c>
      <c r="K288" s="75" t="str">
        <f>IFS
(
'RAW DO NOT EDIT'!F287 = Helper!$A$1,"EN",
'RAW DO NOT EDIT'!F287 = Helper!$B$1,"PW",
'RAW DO NOT EDIT'!F287 = Helper!$C$1,"ST",
TRUE,""
)</f>
        <v/>
      </c>
      <c r="L288" s="76" t="str">
        <f>IFS
(
'RAW DO NOT EDIT'!G287 = Helper!$A$1,"EN",
'RAW DO NOT EDIT'!G287 = Helper!$B$1,"PW",
'RAW DO NOT EDIT'!G287 = Helper!$C$1,"ST",
TRUE,""
)</f>
        <v/>
      </c>
      <c r="M288" s="68"/>
      <c r="N288" s="69"/>
    </row>
    <row r="289">
      <c r="A289" s="87"/>
      <c r="B289" s="88"/>
      <c r="C289" s="73" t="str">
        <f>'RAW DO NOT EDIT'!B288</f>
        <v/>
      </c>
      <c r="D289" s="72" t="str">
        <f>'RAW DO NOT EDIT'!D288</f>
        <v/>
      </c>
      <c r="E289" s="89"/>
      <c r="F289" s="90"/>
      <c r="G289" s="73" t="str">
        <f>IFS
(
'RAW DO NOT EDIT'!$E288 = Helper!A$1,1,
'RAW DO NOT EDIT'!$F288 = Helper!A$1,2,
'RAW DO NOT EDIT'!$G288 = Helper!A$1,3,
TRUE,""
)</f>
        <v/>
      </c>
      <c r="H289" s="72" t="str">
        <f>IFS
(
'RAW DO NOT EDIT'!$E288 = Helper!B$1,1,
'RAW DO NOT EDIT'!$F288 = Helper!B$1,2,
'RAW DO NOT EDIT'!$G288 = Helper!B$1,3,
TRUE,""
)</f>
        <v/>
      </c>
      <c r="I289" s="72" t="str">
        <f>IFS
(
'RAW DO NOT EDIT'!$E288 = Helper!C$1,1,
'RAW DO NOT EDIT'!$F288 = Helper!C$1,2,
'RAW DO NOT EDIT'!$G288 = Helper!C$1,3,
TRUE,""
)</f>
        <v/>
      </c>
      <c r="J289" s="74" t="str">
        <f>IFS
(
'RAW DO NOT EDIT'!E288 = Helper!$A$1,"EN",
'RAW DO NOT EDIT'!E288 = Helper!$B$1,"PW",
'RAW DO NOT EDIT'!E288 = Helper!$C$1,"ST",
TRUE,""
)</f>
        <v/>
      </c>
      <c r="K289" s="75" t="str">
        <f>IFS
(
'RAW DO NOT EDIT'!F288 = Helper!$A$1,"EN",
'RAW DO NOT EDIT'!F288 = Helper!$B$1,"PW",
'RAW DO NOT EDIT'!F288 = Helper!$C$1,"ST",
TRUE,""
)</f>
        <v/>
      </c>
      <c r="L289" s="76" t="str">
        <f>IFS
(
'RAW DO NOT EDIT'!G288 = Helper!$A$1,"EN",
'RAW DO NOT EDIT'!G288 = Helper!$B$1,"PW",
'RAW DO NOT EDIT'!G288 = Helper!$C$1,"ST",
TRUE,""
)</f>
        <v/>
      </c>
      <c r="M289" s="68"/>
      <c r="N289" s="69"/>
    </row>
    <row r="290">
      <c r="A290" s="87"/>
      <c r="B290" s="88"/>
      <c r="C290" s="73" t="str">
        <f>'RAW DO NOT EDIT'!B289</f>
        <v/>
      </c>
      <c r="D290" s="72" t="str">
        <f>'RAW DO NOT EDIT'!D289</f>
        <v/>
      </c>
      <c r="E290" s="89"/>
      <c r="F290" s="90"/>
      <c r="G290" s="73" t="str">
        <f>IFS
(
'RAW DO NOT EDIT'!$E289 = Helper!A$1,1,
'RAW DO NOT EDIT'!$F289 = Helper!A$1,2,
'RAW DO NOT EDIT'!$G289 = Helper!A$1,3,
TRUE,""
)</f>
        <v/>
      </c>
      <c r="H290" s="72" t="str">
        <f>IFS
(
'RAW DO NOT EDIT'!$E289 = Helper!B$1,1,
'RAW DO NOT EDIT'!$F289 = Helper!B$1,2,
'RAW DO NOT EDIT'!$G289 = Helper!B$1,3,
TRUE,""
)</f>
        <v/>
      </c>
      <c r="I290" s="72" t="str">
        <f>IFS
(
'RAW DO NOT EDIT'!$E289 = Helper!C$1,1,
'RAW DO NOT EDIT'!$F289 = Helper!C$1,2,
'RAW DO NOT EDIT'!$G289 = Helper!C$1,3,
TRUE,""
)</f>
        <v/>
      </c>
      <c r="J290" s="74" t="str">
        <f>IFS
(
'RAW DO NOT EDIT'!E289 = Helper!$A$1,"EN",
'RAW DO NOT EDIT'!E289 = Helper!$B$1,"PW",
'RAW DO NOT EDIT'!E289 = Helper!$C$1,"ST",
TRUE,""
)</f>
        <v/>
      </c>
      <c r="K290" s="75" t="str">
        <f>IFS
(
'RAW DO NOT EDIT'!F289 = Helper!$A$1,"EN",
'RAW DO NOT EDIT'!F289 = Helper!$B$1,"PW",
'RAW DO NOT EDIT'!F289 = Helper!$C$1,"ST",
TRUE,""
)</f>
        <v/>
      </c>
      <c r="L290" s="76" t="str">
        <f>IFS
(
'RAW DO NOT EDIT'!G289 = Helper!$A$1,"EN",
'RAW DO NOT EDIT'!G289 = Helper!$B$1,"PW",
'RAW DO NOT EDIT'!G289 = Helper!$C$1,"ST",
TRUE,""
)</f>
        <v/>
      </c>
      <c r="M290" s="68"/>
      <c r="N290" s="69"/>
    </row>
    <row r="291">
      <c r="A291" s="87"/>
      <c r="B291" s="88"/>
      <c r="C291" s="73" t="str">
        <f>'RAW DO NOT EDIT'!B290</f>
        <v/>
      </c>
      <c r="D291" s="72" t="str">
        <f>'RAW DO NOT EDIT'!D290</f>
        <v/>
      </c>
      <c r="E291" s="89"/>
      <c r="F291" s="90"/>
      <c r="G291" s="73" t="str">
        <f>IFS
(
'RAW DO NOT EDIT'!$E290 = Helper!A$1,1,
'RAW DO NOT EDIT'!$F290 = Helper!A$1,2,
'RAW DO NOT EDIT'!$G290 = Helper!A$1,3,
TRUE,""
)</f>
        <v/>
      </c>
      <c r="H291" s="72" t="str">
        <f>IFS
(
'RAW DO NOT EDIT'!$E290 = Helper!B$1,1,
'RAW DO NOT EDIT'!$F290 = Helper!B$1,2,
'RAW DO NOT EDIT'!$G290 = Helper!B$1,3,
TRUE,""
)</f>
        <v/>
      </c>
      <c r="I291" s="72" t="str">
        <f>IFS
(
'RAW DO NOT EDIT'!$E290 = Helper!C$1,1,
'RAW DO NOT EDIT'!$F290 = Helper!C$1,2,
'RAW DO NOT EDIT'!$G290 = Helper!C$1,3,
TRUE,""
)</f>
        <v/>
      </c>
      <c r="J291" s="74" t="str">
        <f>IFS
(
'RAW DO NOT EDIT'!E290 = Helper!$A$1,"EN",
'RAW DO NOT EDIT'!E290 = Helper!$B$1,"PW",
'RAW DO NOT EDIT'!E290 = Helper!$C$1,"ST",
TRUE,""
)</f>
        <v/>
      </c>
      <c r="K291" s="75" t="str">
        <f>IFS
(
'RAW DO NOT EDIT'!F290 = Helper!$A$1,"EN",
'RAW DO NOT EDIT'!F290 = Helper!$B$1,"PW",
'RAW DO NOT EDIT'!F290 = Helper!$C$1,"ST",
TRUE,""
)</f>
        <v/>
      </c>
      <c r="L291" s="76" t="str">
        <f>IFS
(
'RAW DO NOT EDIT'!G290 = Helper!$A$1,"EN",
'RAW DO NOT EDIT'!G290 = Helper!$B$1,"PW",
'RAW DO NOT EDIT'!G290 = Helper!$C$1,"ST",
TRUE,""
)</f>
        <v/>
      </c>
      <c r="M291" s="68"/>
      <c r="N291" s="69"/>
    </row>
    <row r="292">
      <c r="A292" s="87"/>
      <c r="B292" s="88"/>
      <c r="C292" s="73" t="str">
        <f>'RAW DO NOT EDIT'!B291</f>
        <v/>
      </c>
      <c r="D292" s="72" t="str">
        <f>'RAW DO NOT EDIT'!D291</f>
        <v/>
      </c>
      <c r="E292" s="89"/>
      <c r="F292" s="90"/>
      <c r="G292" s="73" t="str">
        <f>IFS
(
'RAW DO NOT EDIT'!$E291 = Helper!A$1,1,
'RAW DO NOT EDIT'!$F291 = Helper!A$1,2,
'RAW DO NOT EDIT'!$G291 = Helper!A$1,3,
TRUE,""
)</f>
        <v/>
      </c>
      <c r="H292" s="72" t="str">
        <f>IFS
(
'RAW DO NOT EDIT'!$E291 = Helper!B$1,1,
'RAW DO NOT EDIT'!$F291 = Helper!B$1,2,
'RAW DO NOT EDIT'!$G291 = Helper!B$1,3,
TRUE,""
)</f>
        <v/>
      </c>
      <c r="I292" s="72" t="str">
        <f>IFS
(
'RAW DO NOT EDIT'!$E291 = Helper!C$1,1,
'RAW DO NOT EDIT'!$F291 = Helper!C$1,2,
'RAW DO NOT EDIT'!$G291 = Helper!C$1,3,
TRUE,""
)</f>
        <v/>
      </c>
      <c r="J292" s="74" t="str">
        <f>IFS
(
'RAW DO NOT EDIT'!E291 = Helper!$A$1,"EN",
'RAW DO NOT EDIT'!E291 = Helper!$B$1,"PW",
'RAW DO NOT EDIT'!E291 = Helper!$C$1,"ST",
TRUE,""
)</f>
        <v/>
      </c>
      <c r="K292" s="75" t="str">
        <f>IFS
(
'RAW DO NOT EDIT'!F291 = Helper!$A$1,"EN",
'RAW DO NOT EDIT'!F291 = Helper!$B$1,"PW",
'RAW DO NOT EDIT'!F291 = Helper!$C$1,"ST",
TRUE,""
)</f>
        <v/>
      </c>
      <c r="L292" s="76" t="str">
        <f>IFS
(
'RAW DO NOT EDIT'!G291 = Helper!$A$1,"EN",
'RAW DO NOT EDIT'!G291 = Helper!$B$1,"PW",
'RAW DO NOT EDIT'!G291 = Helper!$C$1,"ST",
TRUE,""
)</f>
        <v/>
      </c>
      <c r="M292" s="68"/>
      <c r="N292" s="69"/>
    </row>
    <row r="293">
      <c r="A293" s="87"/>
      <c r="B293" s="88"/>
      <c r="C293" s="73" t="str">
        <f>'RAW DO NOT EDIT'!B292</f>
        <v/>
      </c>
      <c r="D293" s="72" t="str">
        <f>'RAW DO NOT EDIT'!D292</f>
        <v/>
      </c>
      <c r="E293" s="89"/>
      <c r="F293" s="90"/>
      <c r="G293" s="73" t="str">
        <f>IFS
(
'RAW DO NOT EDIT'!$E292 = Helper!A$1,1,
'RAW DO NOT EDIT'!$F292 = Helper!A$1,2,
'RAW DO NOT EDIT'!$G292 = Helper!A$1,3,
TRUE,""
)</f>
        <v/>
      </c>
      <c r="H293" s="72" t="str">
        <f>IFS
(
'RAW DO NOT EDIT'!$E292 = Helper!B$1,1,
'RAW DO NOT EDIT'!$F292 = Helper!B$1,2,
'RAW DO NOT EDIT'!$G292 = Helper!B$1,3,
TRUE,""
)</f>
        <v/>
      </c>
      <c r="I293" s="72" t="str">
        <f>IFS
(
'RAW DO NOT EDIT'!$E292 = Helper!C$1,1,
'RAW DO NOT EDIT'!$F292 = Helper!C$1,2,
'RAW DO NOT EDIT'!$G292 = Helper!C$1,3,
TRUE,""
)</f>
        <v/>
      </c>
      <c r="J293" s="74" t="str">
        <f>IFS
(
'RAW DO NOT EDIT'!E292 = Helper!$A$1,"EN",
'RAW DO NOT EDIT'!E292 = Helper!$B$1,"PW",
'RAW DO NOT EDIT'!E292 = Helper!$C$1,"ST",
TRUE,""
)</f>
        <v/>
      </c>
      <c r="K293" s="75" t="str">
        <f>IFS
(
'RAW DO NOT EDIT'!F292 = Helper!$A$1,"EN",
'RAW DO NOT EDIT'!F292 = Helper!$B$1,"PW",
'RAW DO NOT EDIT'!F292 = Helper!$C$1,"ST",
TRUE,""
)</f>
        <v/>
      </c>
      <c r="L293" s="76" t="str">
        <f>IFS
(
'RAW DO NOT EDIT'!G292 = Helper!$A$1,"EN",
'RAW DO NOT EDIT'!G292 = Helper!$B$1,"PW",
'RAW DO NOT EDIT'!G292 = Helper!$C$1,"ST",
TRUE,""
)</f>
        <v/>
      </c>
      <c r="M293" s="68"/>
      <c r="N293" s="69"/>
    </row>
    <row r="294">
      <c r="A294" s="87"/>
      <c r="B294" s="88"/>
      <c r="C294" s="73" t="str">
        <f>'RAW DO NOT EDIT'!B293</f>
        <v/>
      </c>
      <c r="D294" s="72" t="str">
        <f>'RAW DO NOT EDIT'!D293</f>
        <v/>
      </c>
      <c r="E294" s="89"/>
      <c r="F294" s="90"/>
      <c r="G294" s="73" t="str">
        <f>IFS
(
'RAW DO NOT EDIT'!$E293 = Helper!A$1,1,
'RAW DO NOT EDIT'!$F293 = Helper!A$1,2,
'RAW DO NOT EDIT'!$G293 = Helper!A$1,3,
TRUE,""
)</f>
        <v/>
      </c>
      <c r="H294" s="72" t="str">
        <f>IFS
(
'RAW DO NOT EDIT'!$E293 = Helper!B$1,1,
'RAW DO NOT EDIT'!$F293 = Helper!B$1,2,
'RAW DO NOT EDIT'!$G293 = Helper!B$1,3,
TRUE,""
)</f>
        <v/>
      </c>
      <c r="I294" s="72" t="str">
        <f>IFS
(
'RAW DO NOT EDIT'!$E293 = Helper!C$1,1,
'RAW DO NOT EDIT'!$F293 = Helper!C$1,2,
'RAW DO NOT EDIT'!$G293 = Helper!C$1,3,
TRUE,""
)</f>
        <v/>
      </c>
      <c r="J294" s="74" t="str">
        <f>IFS
(
'RAW DO NOT EDIT'!E293 = Helper!$A$1,"EN",
'RAW DO NOT EDIT'!E293 = Helper!$B$1,"PW",
'RAW DO NOT EDIT'!E293 = Helper!$C$1,"ST",
TRUE,""
)</f>
        <v/>
      </c>
      <c r="K294" s="75" t="str">
        <f>IFS
(
'RAW DO NOT EDIT'!F293 = Helper!$A$1,"EN",
'RAW DO NOT EDIT'!F293 = Helper!$B$1,"PW",
'RAW DO NOT EDIT'!F293 = Helper!$C$1,"ST",
TRUE,""
)</f>
        <v/>
      </c>
      <c r="L294" s="76" t="str">
        <f>IFS
(
'RAW DO NOT EDIT'!G293 = Helper!$A$1,"EN",
'RAW DO NOT EDIT'!G293 = Helper!$B$1,"PW",
'RAW DO NOT EDIT'!G293 = Helper!$C$1,"ST",
TRUE,""
)</f>
        <v/>
      </c>
      <c r="M294" s="68"/>
      <c r="N294" s="69"/>
    </row>
    <row r="295">
      <c r="A295" s="87"/>
      <c r="B295" s="88"/>
      <c r="C295" s="73" t="str">
        <f>'RAW DO NOT EDIT'!B294</f>
        <v/>
      </c>
      <c r="D295" s="72" t="str">
        <f>'RAW DO NOT EDIT'!D294</f>
        <v/>
      </c>
      <c r="E295" s="89"/>
      <c r="F295" s="90"/>
      <c r="G295" s="73" t="str">
        <f>IFS
(
'RAW DO NOT EDIT'!$E294 = Helper!A$1,1,
'RAW DO NOT EDIT'!$F294 = Helper!A$1,2,
'RAW DO NOT EDIT'!$G294 = Helper!A$1,3,
TRUE,""
)</f>
        <v/>
      </c>
      <c r="H295" s="72" t="str">
        <f>IFS
(
'RAW DO NOT EDIT'!$E294 = Helper!B$1,1,
'RAW DO NOT EDIT'!$F294 = Helper!B$1,2,
'RAW DO NOT EDIT'!$G294 = Helper!B$1,3,
TRUE,""
)</f>
        <v/>
      </c>
      <c r="I295" s="72" t="str">
        <f>IFS
(
'RAW DO NOT EDIT'!$E294 = Helper!C$1,1,
'RAW DO NOT EDIT'!$F294 = Helper!C$1,2,
'RAW DO NOT EDIT'!$G294 = Helper!C$1,3,
TRUE,""
)</f>
        <v/>
      </c>
      <c r="J295" s="74" t="str">
        <f>IFS
(
'RAW DO NOT EDIT'!E294 = Helper!$A$1,"EN",
'RAW DO NOT EDIT'!E294 = Helper!$B$1,"PW",
'RAW DO NOT EDIT'!E294 = Helper!$C$1,"ST",
TRUE,""
)</f>
        <v/>
      </c>
      <c r="K295" s="75" t="str">
        <f>IFS
(
'RAW DO NOT EDIT'!F294 = Helper!$A$1,"EN",
'RAW DO NOT EDIT'!F294 = Helper!$B$1,"PW",
'RAW DO NOT EDIT'!F294 = Helper!$C$1,"ST",
TRUE,""
)</f>
        <v/>
      </c>
      <c r="L295" s="76" t="str">
        <f>IFS
(
'RAW DO NOT EDIT'!G294 = Helper!$A$1,"EN",
'RAW DO NOT EDIT'!G294 = Helper!$B$1,"PW",
'RAW DO NOT EDIT'!G294 = Helper!$C$1,"ST",
TRUE,""
)</f>
        <v/>
      </c>
      <c r="M295" s="68"/>
      <c r="N295" s="69"/>
    </row>
    <row r="296">
      <c r="A296" s="87"/>
      <c r="B296" s="88"/>
      <c r="C296" s="73" t="str">
        <f>'RAW DO NOT EDIT'!B295</f>
        <v/>
      </c>
      <c r="D296" s="72" t="str">
        <f>'RAW DO NOT EDIT'!D295</f>
        <v/>
      </c>
      <c r="E296" s="89"/>
      <c r="F296" s="90"/>
      <c r="G296" s="73" t="str">
        <f>IFS
(
'RAW DO NOT EDIT'!$E295 = Helper!A$1,1,
'RAW DO NOT EDIT'!$F295 = Helper!A$1,2,
'RAW DO NOT EDIT'!$G295 = Helper!A$1,3,
TRUE,""
)</f>
        <v/>
      </c>
      <c r="H296" s="72" t="str">
        <f>IFS
(
'RAW DO NOT EDIT'!$E295 = Helper!B$1,1,
'RAW DO NOT EDIT'!$F295 = Helper!B$1,2,
'RAW DO NOT EDIT'!$G295 = Helper!B$1,3,
TRUE,""
)</f>
        <v/>
      </c>
      <c r="I296" s="72" t="str">
        <f>IFS
(
'RAW DO NOT EDIT'!$E295 = Helper!C$1,1,
'RAW DO NOT EDIT'!$F295 = Helper!C$1,2,
'RAW DO NOT EDIT'!$G295 = Helper!C$1,3,
TRUE,""
)</f>
        <v/>
      </c>
      <c r="J296" s="74" t="str">
        <f>IFS
(
'RAW DO NOT EDIT'!E295 = Helper!$A$1,"EN",
'RAW DO NOT EDIT'!E295 = Helper!$B$1,"PW",
'RAW DO NOT EDIT'!E295 = Helper!$C$1,"ST",
TRUE,""
)</f>
        <v/>
      </c>
      <c r="K296" s="75" t="str">
        <f>IFS
(
'RAW DO NOT EDIT'!F295 = Helper!$A$1,"EN",
'RAW DO NOT EDIT'!F295 = Helper!$B$1,"PW",
'RAW DO NOT EDIT'!F295 = Helper!$C$1,"ST",
TRUE,""
)</f>
        <v/>
      </c>
      <c r="L296" s="76" t="str">
        <f>IFS
(
'RAW DO NOT EDIT'!G295 = Helper!$A$1,"EN",
'RAW DO NOT EDIT'!G295 = Helper!$B$1,"PW",
'RAW DO NOT EDIT'!G295 = Helper!$C$1,"ST",
TRUE,""
)</f>
        <v/>
      </c>
      <c r="M296" s="68"/>
      <c r="N296" s="69"/>
    </row>
    <row r="297">
      <c r="A297" s="87"/>
      <c r="B297" s="88"/>
      <c r="C297" s="73" t="str">
        <f>'RAW DO NOT EDIT'!B296</f>
        <v/>
      </c>
      <c r="D297" s="72" t="str">
        <f>'RAW DO NOT EDIT'!D296</f>
        <v/>
      </c>
      <c r="E297" s="89"/>
      <c r="F297" s="90"/>
      <c r="G297" s="73" t="str">
        <f>IFS
(
'RAW DO NOT EDIT'!$E296 = Helper!A$1,1,
'RAW DO NOT EDIT'!$F296 = Helper!A$1,2,
'RAW DO NOT EDIT'!$G296 = Helper!A$1,3,
TRUE,""
)</f>
        <v/>
      </c>
      <c r="H297" s="72" t="str">
        <f>IFS
(
'RAW DO NOT EDIT'!$E296 = Helper!B$1,1,
'RAW DO NOT EDIT'!$F296 = Helper!B$1,2,
'RAW DO NOT EDIT'!$G296 = Helper!B$1,3,
TRUE,""
)</f>
        <v/>
      </c>
      <c r="I297" s="72" t="str">
        <f>IFS
(
'RAW DO NOT EDIT'!$E296 = Helper!C$1,1,
'RAW DO NOT EDIT'!$F296 = Helper!C$1,2,
'RAW DO NOT EDIT'!$G296 = Helper!C$1,3,
TRUE,""
)</f>
        <v/>
      </c>
      <c r="J297" s="74" t="str">
        <f>IFS
(
'RAW DO NOT EDIT'!E296 = Helper!$A$1,"EN",
'RAW DO NOT EDIT'!E296 = Helper!$B$1,"PW",
'RAW DO NOT EDIT'!E296 = Helper!$C$1,"ST",
TRUE,""
)</f>
        <v/>
      </c>
      <c r="K297" s="75" t="str">
        <f>IFS
(
'RAW DO NOT EDIT'!F296 = Helper!$A$1,"EN",
'RAW DO NOT EDIT'!F296 = Helper!$B$1,"PW",
'RAW DO NOT EDIT'!F296 = Helper!$C$1,"ST",
TRUE,""
)</f>
        <v/>
      </c>
      <c r="L297" s="76" t="str">
        <f>IFS
(
'RAW DO NOT EDIT'!G296 = Helper!$A$1,"EN",
'RAW DO NOT EDIT'!G296 = Helper!$B$1,"PW",
'RAW DO NOT EDIT'!G296 = Helper!$C$1,"ST",
TRUE,""
)</f>
        <v/>
      </c>
      <c r="M297" s="68"/>
      <c r="N297" s="69"/>
    </row>
    <row r="298">
      <c r="A298" s="87"/>
      <c r="B298" s="88"/>
      <c r="C298" s="73" t="str">
        <f>'RAW DO NOT EDIT'!B297</f>
        <v/>
      </c>
      <c r="D298" s="72" t="str">
        <f>'RAW DO NOT EDIT'!D297</f>
        <v/>
      </c>
      <c r="E298" s="89"/>
      <c r="F298" s="90"/>
      <c r="G298" s="73" t="str">
        <f>IFS
(
'RAW DO NOT EDIT'!$E297 = Helper!A$1,1,
'RAW DO NOT EDIT'!$F297 = Helper!A$1,2,
'RAW DO NOT EDIT'!$G297 = Helper!A$1,3,
TRUE,""
)</f>
        <v/>
      </c>
      <c r="H298" s="72" t="str">
        <f>IFS
(
'RAW DO NOT EDIT'!$E297 = Helper!B$1,1,
'RAW DO NOT EDIT'!$F297 = Helper!B$1,2,
'RAW DO NOT EDIT'!$G297 = Helper!B$1,3,
TRUE,""
)</f>
        <v/>
      </c>
      <c r="I298" s="72" t="str">
        <f>IFS
(
'RAW DO NOT EDIT'!$E297 = Helper!C$1,1,
'RAW DO NOT EDIT'!$F297 = Helper!C$1,2,
'RAW DO NOT EDIT'!$G297 = Helper!C$1,3,
TRUE,""
)</f>
        <v/>
      </c>
      <c r="J298" s="74" t="str">
        <f>IFS
(
'RAW DO NOT EDIT'!E297 = Helper!$A$1,"EN",
'RAW DO NOT EDIT'!E297 = Helper!$B$1,"PW",
'RAW DO NOT EDIT'!E297 = Helper!$C$1,"ST",
TRUE,""
)</f>
        <v/>
      </c>
      <c r="K298" s="75" t="str">
        <f>IFS
(
'RAW DO NOT EDIT'!F297 = Helper!$A$1,"EN",
'RAW DO NOT EDIT'!F297 = Helper!$B$1,"PW",
'RAW DO NOT EDIT'!F297 = Helper!$C$1,"ST",
TRUE,""
)</f>
        <v/>
      </c>
      <c r="L298" s="76" t="str">
        <f>IFS
(
'RAW DO NOT EDIT'!G297 = Helper!$A$1,"EN",
'RAW DO NOT EDIT'!G297 = Helper!$B$1,"PW",
'RAW DO NOT EDIT'!G297 = Helper!$C$1,"ST",
TRUE,""
)</f>
        <v/>
      </c>
      <c r="M298" s="68"/>
      <c r="N298" s="69"/>
    </row>
    <row r="299">
      <c r="A299" s="87"/>
      <c r="B299" s="88"/>
      <c r="C299" s="73" t="str">
        <f>'RAW DO NOT EDIT'!B298</f>
        <v/>
      </c>
      <c r="D299" s="72" t="str">
        <f>'RAW DO NOT EDIT'!D298</f>
        <v/>
      </c>
      <c r="E299" s="89"/>
      <c r="F299" s="90"/>
      <c r="G299" s="73" t="str">
        <f>IFS
(
'RAW DO NOT EDIT'!$E298 = Helper!A$1,1,
'RAW DO NOT EDIT'!$F298 = Helper!A$1,2,
'RAW DO NOT EDIT'!$G298 = Helper!A$1,3,
TRUE,""
)</f>
        <v/>
      </c>
      <c r="H299" s="72" t="str">
        <f>IFS
(
'RAW DO NOT EDIT'!$E298 = Helper!B$1,1,
'RAW DO NOT EDIT'!$F298 = Helper!B$1,2,
'RAW DO NOT EDIT'!$G298 = Helper!B$1,3,
TRUE,""
)</f>
        <v/>
      </c>
      <c r="I299" s="72" t="str">
        <f>IFS
(
'RAW DO NOT EDIT'!$E298 = Helper!C$1,1,
'RAW DO NOT EDIT'!$F298 = Helper!C$1,2,
'RAW DO NOT EDIT'!$G298 = Helper!C$1,3,
TRUE,""
)</f>
        <v/>
      </c>
      <c r="J299" s="74" t="str">
        <f>IFS
(
'RAW DO NOT EDIT'!E298 = Helper!$A$1,"EN",
'RAW DO NOT EDIT'!E298 = Helper!$B$1,"PW",
'RAW DO NOT EDIT'!E298 = Helper!$C$1,"ST",
TRUE,""
)</f>
        <v/>
      </c>
      <c r="K299" s="75" t="str">
        <f>IFS
(
'RAW DO NOT EDIT'!F298 = Helper!$A$1,"EN",
'RAW DO NOT EDIT'!F298 = Helper!$B$1,"PW",
'RAW DO NOT EDIT'!F298 = Helper!$C$1,"ST",
TRUE,""
)</f>
        <v/>
      </c>
      <c r="L299" s="76" t="str">
        <f>IFS
(
'RAW DO NOT EDIT'!G298 = Helper!$A$1,"EN",
'RAW DO NOT EDIT'!G298 = Helper!$B$1,"PW",
'RAW DO NOT EDIT'!G298 = Helper!$C$1,"ST",
TRUE,""
)</f>
        <v/>
      </c>
      <c r="M299" s="68"/>
      <c r="N299" s="69"/>
    </row>
    <row r="300">
      <c r="A300" s="97"/>
      <c r="B300" s="98"/>
      <c r="C300" s="73" t="str">
        <f>'RAW DO NOT EDIT'!B299</f>
        <v/>
      </c>
      <c r="D300" s="72" t="str">
        <f>'RAW DO NOT EDIT'!D299</f>
        <v/>
      </c>
      <c r="E300" s="89"/>
      <c r="F300" s="90"/>
      <c r="G300" s="73" t="str">
        <f>IFS
(
'RAW DO NOT EDIT'!$E299 = Helper!A$1,1,
'RAW DO NOT EDIT'!$F299 = Helper!A$1,2,
'RAW DO NOT EDIT'!$G299 = Helper!A$1,3,
TRUE,""
)</f>
        <v/>
      </c>
      <c r="H300" s="72" t="str">
        <f>IFS
(
'RAW DO NOT EDIT'!$E299 = Helper!B$1,1,
'RAW DO NOT EDIT'!$F299 = Helper!B$1,2,
'RAW DO NOT EDIT'!$G299 = Helper!B$1,3,
TRUE,""
)</f>
        <v/>
      </c>
      <c r="I300" s="72" t="str">
        <f>IFS
(
'RAW DO NOT EDIT'!$E299 = Helper!C$1,1,
'RAW DO NOT EDIT'!$F299 = Helper!C$1,2,
'RAW DO NOT EDIT'!$G299 = Helper!C$1,3,
TRUE,""
)</f>
        <v/>
      </c>
      <c r="J300" s="74" t="str">
        <f>IFS
(
'RAW DO NOT EDIT'!E299 = Helper!$A$1,"EN",
'RAW DO NOT EDIT'!E299 = Helper!$B$1,"PW",
'RAW DO NOT EDIT'!E299 = Helper!$C$1,"ST",
TRUE,""
)</f>
        <v/>
      </c>
      <c r="K300" s="75" t="str">
        <f>IFS
(
'RAW DO NOT EDIT'!F299 = Helper!$A$1,"EN",
'RAW DO NOT EDIT'!F299 = Helper!$B$1,"PW",
'RAW DO NOT EDIT'!F299 = Helper!$C$1,"ST",
TRUE,""
)</f>
        <v/>
      </c>
      <c r="L300" s="76" t="str">
        <f>IFS
(
'RAW DO NOT EDIT'!G299 = Helper!$A$1,"EN",
'RAW DO NOT EDIT'!G299 = Helper!$B$1,"PW",
'RAW DO NOT EDIT'!G299 = Helper!$C$1,"ST",
TRUE,""
)</f>
        <v/>
      </c>
      <c r="M300" s="77"/>
      <c r="N300" s="45"/>
    </row>
  </sheetData>
  <mergeCells count="12">
    <mergeCell ref="N3:N12"/>
    <mergeCell ref="M13:N13"/>
    <mergeCell ref="M14:M15"/>
    <mergeCell ref="N14:N23"/>
    <mergeCell ref="M24:N24"/>
    <mergeCell ref="A1:A2"/>
    <mergeCell ref="B1:B2"/>
    <mergeCell ref="C1:F1"/>
    <mergeCell ref="G1:I1"/>
    <mergeCell ref="J1:L1"/>
    <mergeCell ref="M1:N2"/>
    <mergeCell ref="M3:M4"/>
  </mergeCells>
  <conditionalFormatting sqref="E3:E300">
    <cfRule type="expression" dxfId="9" priority="1">
      <formula>E3</formula>
    </cfRule>
  </conditionalFormatting>
  <conditionalFormatting sqref="F3:F300">
    <cfRule type="expression" dxfId="10" priority="2">
      <formula>F3</formula>
    </cfRule>
  </conditionalFormatting>
  <conditionalFormatting sqref="C3:C300 D3:F3">
    <cfRule type="expression" dxfId="2" priority="3">
      <formula>NOT(ISBLANK($B3))</formula>
    </cfRule>
  </conditionalFormatting>
  <conditionalFormatting sqref="A3:B300">
    <cfRule type="expression" dxfId="3" priority="4">
      <formula>A3="EN"</formula>
    </cfRule>
  </conditionalFormatting>
  <conditionalFormatting sqref="A3:B300">
    <cfRule type="expression" dxfId="4" priority="5">
      <formula>A3="PW"</formula>
    </cfRule>
  </conditionalFormatting>
  <conditionalFormatting sqref="A3:B300">
    <cfRule type="expression" dxfId="5" priority="6">
      <formula>A3="ST"</formula>
    </cfRule>
  </conditionalFormatting>
  <conditionalFormatting sqref="D3:D300 E3:F3">
    <cfRule type="expression" dxfId="6" priority="7">
      <formula>D3="Greytide"</formula>
    </cfRule>
  </conditionalFormatting>
  <conditionalFormatting sqref="D3:D300 E3:F3">
    <cfRule type="expression" dxfId="7" priority="8">
      <formula>D3="Contrib"</formula>
    </cfRule>
  </conditionalFormatting>
  <conditionalFormatting sqref="D3:D300 E3:F3">
    <cfRule type="expression" dxfId="8" priority="9">
      <formula>D3="Contide"</formula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5.0"/>
    <col customWidth="1" min="3" max="3" width="35.86"/>
    <col customWidth="1" min="4" max="4" width="15.14"/>
    <col customWidth="1" min="5" max="6" width="3.71"/>
    <col customWidth="1" min="7" max="12" width="7.29"/>
    <col customWidth="1" min="13" max="13" width="23.71"/>
    <col customWidth="1" min="14" max="14" width="34.43"/>
  </cols>
  <sheetData>
    <row r="1">
      <c r="A1" s="18" t="s">
        <v>238</v>
      </c>
      <c r="B1" s="99" t="s">
        <v>239</v>
      </c>
      <c r="C1" s="19" t="s">
        <v>240</v>
      </c>
      <c r="D1" s="20"/>
      <c r="E1" s="20"/>
      <c r="F1" s="21"/>
      <c r="G1" s="19" t="s">
        <v>241</v>
      </c>
      <c r="H1" s="20"/>
      <c r="I1" s="7"/>
      <c r="J1" s="19" t="s">
        <v>242</v>
      </c>
      <c r="K1" s="20"/>
      <c r="L1" s="7"/>
      <c r="M1" s="80" t="s">
        <v>288</v>
      </c>
    </row>
    <row r="2">
      <c r="A2" s="24"/>
      <c r="B2" s="100"/>
      <c r="C2" s="25" t="s">
        <v>243</v>
      </c>
      <c r="D2" s="26" t="s">
        <v>244</v>
      </c>
      <c r="E2" s="26" t="s">
        <v>289</v>
      </c>
      <c r="F2" s="28" t="s">
        <v>290</v>
      </c>
      <c r="G2" s="25" t="s">
        <v>247</v>
      </c>
      <c r="H2" s="27" t="s">
        <v>248</v>
      </c>
      <c r="I2" s="28" t="s">
        <v>249</v>
      </c>
      <c r="J2" s="29" t="s">
        <v>250</v>
      </c>
      <c r="K2" s="30" t="s">
        <v>251</v>
      </c>
      <c r="L2" s="31" t="s">
        <v>252</v>
      </c>
      <c r="M2" s="24"/>
      <c r="N2" s="24"/>
    </row>
    <row r="3">
      <c r="A3" s="81" t="str">
        <f>IFERROR(__xludf.DUMMYFUNCTION("FILTER(FORMATTED!A3:A300,REGEXMATCH(FORMATTED!$B3:$B300,""EN""))"),"")</f>
        <v/>
      </c>
      <c r="B3" s="82" t="str">
        <f>IFERROR(__xludf.DUMMYFUNCTION("FILTER(FORMATTED!B3:B300,REGEXMATCH(FORMATTED!$B3:$B300,""EN""))"),"EN")</f>
        <v>EN</v>
      </c>
      <c r="C3" s="35" t="str">
        <f>IFERROR(__xludf.DUMMYFUNCTION("FILTER(FORMATTED!C3:C300,REGEXMATCH(FORMATTED!$B3:$B300,""EN""))"),"Aero17#6047")</f>
        <v>Aero17#6047</v>
      </c>
      <c r="D3" s="36" t="str">
        <f>IFERROR(__xludf.DUMMYFUNCTION("FILTER(FORMATTED!D3:D300,REGEXMATCH(FORMATTED!$B3:$B300,""EN""))"),"Contrib")</f>
        <v>Contrib</v>
      </c>
      <c r="E3" s="83" t="b">
        <f>IFERROR(__xludf.DUMMYFUNCTION("FILTER(FORMATTED!E3:E300,REGEXMATCH(FORMATTED!$B3:$B300,""EN""))"),FALSE)</f>
        <v>0</v>
      </c>
      <c r="F3" s="84" t="b">
        <f>IFERROR(__xludf.DUMMYFUNCTION("FILTER(FORMATTED!F3:F300,REGEXMATCH(FORMATTED!$B3:$B300,""EN""))"),FALSE)</f>
        <v>0</v>
      </c>
      <c r="G3" s="39" t="str">
        <f>IFERROR(__xludf.DUMMYFUNCTION("FILTER(FORMATTED!G3:G300,REGEXMATCH(FORMATTED!$B3:$B300,""EN""))"),"-")</f>
        <v>-</v>
      </c>
      <c r="H3" s="39" t="str">
        <f>IFERROR(__xludf.DUMMYFUNCTION("FILTER(FORMATTED!H3:H300,REGEXMATCH(FORMATTED!$B3:$B300,""EN""))"),"-")</f>
        <v>-</v>
      </c>
      <c r="I3" s="85" t="str">
        <f>IFERROR(__xludf.DUMMYFUNCTION("FILTER(FORMATTED!I3:I300,REGEXMATCH(FORMATTED!$B3:$B300,""EN""))"),"-")</f>
        <v>-</v>
      </c>
      <c r="J3" s="86" t="str">
        <f>IFERROR(__xludf.DUMMYFUNCTION("FILTER(FORMATTED!J3:J300,REGEXMATCH(FORMATTED!$B3:$B300,""EN""))"),"-")</f>
        <v>-</v>
      </c>
      <c r="K3" s="54" t="str">
        <f>IFERROR(__xludf.DUMMYFUNCTION("FILTER(FORMATTED!K3:K300,REGEXMATCH(FORMATTED!$B3:$B300,""EN""))"),"-")</f>
        <v>-</v>
      </c>
      <c r="L3" s="55" t="str">
        <f>IFERROR(__xludf.DUMMYFUNCTION("FILTER(FORMATTED!L3:L300,REGEXMATCH(FORMATTED!$B3:$B300,""EN""))"),"-")</f>
        <v>-</v>
      </c>
      <c r="M3" s="44" t="s">
        <v>300</v>
      </c>
      <c r="N3" s="101"/>
    </row>
    <row r="4">
      <c r="A4" s="87" t="str">
        <f>IFERROR(__xludf.DUMMYFUNCTION("""COMPUTED_VALUE"""),"EN")</f>
        <v>EN</v>
      </c>
      <c r="B4" s="88" t="str">
        <f>IFERROR(__xludf.DUMMYFUNCTION("""COMPUTED_VALUE"""),"EN")</f>
        <v>EN</v>
      </c>
      <c r="C4" s="70" t="str">
        <f>IFERROR(__xludf.DUMMYFUNCTION("""COMPUTED_VALUE"""),"AztechnologyPR#5546")</f>
        <v>AztechnologyPR#5546</v>
      </c>
      <c r="D4" s="49" t="str">
        <f>IFERROR(__xludf.DUMMYFUNCTION("""COMPUTED_VALUE"""),"Greytide")</f>
        <v>Greytide</v>
      </c>
      <c r="E4" s="89" t="b">
        <f>IFERROR(__xludf.DUMMYFUNCTION("""COMPUTED_VALUE"""),FALSE)</f>
        <v>0</v>
      </c>
      <c r="F4" s="90" t="b">
        <f>IFERROR(__xludf.DUMMYFUNCTION("""COMPUTED_VALUE"""),TRUE)</f>
        <v>1</v>
      </c>
      <c r="G4" s="37">
        <f>IFERROR(__xludf.DUMMYFUNCTION("""COMPUTED_VALUE"""),1.0)</f>
        <v>1</v>
      </c>
      <c r="H4" s="37">
        <f>IFERROR(__xludf.DUMMYFUNCTION("""COMPUTED_VALUE"""),3.0)</f>
        <v>3</v>
      </c>
      <c r="I4" s="52">
        <f>IFERROR(__xludf.DUMMYFUNCTION("""COMPUTED_VALUE"""),2.0)</f>
        <v>2</v>
      </c>
      <c r="J4" s="53" t="str">
        <f>IFERROR(__xludf.DUMMYFUNCTION("""COMPUTED_VALUE"""),"EN")</f>
        <v>EN</v>
      </c>
      <c r="K4" s="54" t="str">
        <f>IFERROR(__xludf.DUMMYFUNCTION("""COMPUTED_VALUE"""),"ST")</f>
        <v>ST</v>
      </c>
      <c r="L4" s="55" t="str">
        <f>IFERROR(__xludf.DUMMYFUNCTION("""COMPUTED_VALUE"""),"PW")</f>
        <v>PW</v>
      </c>
      <c r="M4" s="56"/>
      <c r="N4" s="102"/>
    </row>
    <row r="5">
      <c r="A5" s="87" t="str">
        <f>IFERROR(__xludf.DUMMYFUNCTION("""COMPUTED_VALUE"""),"EN")</f>
        <v>EN</v>
      </c>
      <c r="B5" s="88" t="str">
        <f>IFERROR(__xludf.DUMMYFUNCTION("""COMPUTED_VALUE"""),"EN")</f>
        <v>EN</v>
      </c>
      <c r="C5" s="70" t="str">
        <f>IFERROR(__xludf.DUMMYFUNCTION("""COMPUTED_VALUE"""),"Baron Steakpuncher#6733")</f>
        <v>Baron Steakpuncher#6733</v>
      </c>
      <c r="D5" s="49" t="str">
        <f>IFERROR(__xludf.DUMMYFUNCTION("""COMPUTED_VALUE"""),"Greytide")</f>
        <v>Greytide</v>
      </c>
      <c r="E5" s="89" t="b">
        <f>IFERROR(__xludf.DUMMYFUNCTION("""COMPUTED_VALUE"""),FALSE)</f>
        <v>0</v>
      </c>
      <c r="F5" s="90" t="b">
        <f>IFERROR(__xludf.DUMMYFUNCTION("""COMPUTED_VALUE"""),TRUE)</f>
        <v>1</v>
      </c>
      <c r="G5" s="37" t="str">
        <f>IFERROR(__xludf.DUMMYFUNCTION("""COMPUTED_VALUE"""),"-")</f>
        <v>-</v>
      </c>
      <c r="H5" s="37" t="str">
        <f>IFERROR(__xludf.DUMMYFUNCTION("""COMPUTED_VALUE"""),"-")</f>
        <v>-</v>
      </c>
      <c r="I5" s="52" t="str">
        <f>IFERROR(__xludf.DUMMYFUNCTION("""COMPUTED_VALUE"""),"-")</f>
        <v>-</v>
      </c>
      <c r="J5" s="53" t="str">
        <f>IFERROR(__xludf.DUMMYFUNCTION("""COMPUTED_VALUE"""),"-")</f>
        <v>-</v>
      </c>
      <c r="K5" s="54" t="str">
        <f>IFERROR(__xludf.DUMMYFUNCTION("""COMPUTED_VALUE"""),"-")</f>
        <v>-</v>
      </c>
      <c r="L5" s="55" t="str">
        <f>IFERROR(__xludf.DUMMYFUNCTION("""COMPUTED_VALUE"""),"-")</f>
        <v>-</v>
      </c>
      <c r="M5" s="103" t="s">
        <v>301</v>
      </c>
      <c r="N5" s="102"/>
    </row>
    <row r="6">
      <c r="A6" s="87"/>
      <c r="B6" s="88" t="str">
        <f>IFERROR(__xludf.DUMMYFUNCTION("""COMPUTED_VALUE"""),"EN")</f>
        <v>EN</v>
      </c>
      <c r="C6" s="70" t="str">
        <f>IFERROR(__xludf.DUMMYFUNCTION("""COMPUTED_VALUE"""),"BBuzz")</f>
        <v>BBuzz</v>
      </c>
      <c r="D6" s="49" t="str">
        <f>IFERROR(__xludf.DUMMYFUNCTION("""COMPUTED_VALUE"""),"Greytide")</f>
        <v>Greytide</v>
      </c>
      <c r="E6" s="89" t="b">
        <f>IFERROR(__xludf.DUMMYFUNCTION("""COMPUTED_VALUE"""),FALSE)</f>
        <v>0</v>
      </c>
      <c r="F6" s="90" t="b">
        <f>IFERROR(__xludf.DUMMYFUNCTION("""COMPUTED_VALUE"""),TRUE)</f>
        <v>1</v>
      </c>
      <c r="G6" s="37">
        <f>IFERROR(__xludf.DUMMYFUNCTION("""COMPUTED_VALUE"""),1.0)</f>
        <v>1</v>
      </c>
      <c r="H6" s="37">
        <f>IFERROR(__xludf.DUMMYFUNCTION("""COMPUTED_VALUE"""),2.0)</f>
        <v>2</v>
      </c>
      <c r="I6" s="52">
        <f>IFERROR(__xludf.DUMMYFUNCTION("""COMPUTED_VALUE"""),3.0)</f>
        <v>3</v>
      </c>
      <c r="J6" s="53" t="str">
        <f>IFERROR(__xludf.DUMMYFUNCTION("""COMPUTED_VALUE"""),"EN")</f>
        <v>EN</v>
      </c>
      <c r="K6" s="54" t="str">
        <f>IFERROR(__xludf.DUMMYFUNCTION("""COMPUTED_VALUE"""),"PW")</f>
        <v>PW</v>
      </c>
      <c r="L6" s="55" t="str">
        <f>IFERROR(__xludf.DUMMYFUNCTION("""COMPUTED_VALUE"""),"ST")</f>
        <v>ST</v>
      </c>
      <c r="M6" s="59">
        <f>COUNTIF(D3:D300,"Contrib")</f>
        <v>18</v>
      </c>
      <c r="N6" s="102"/>
    </row>
    <row r="7">
      <c r="A7" s="87"/>
      <c r="B7" s="88" t="str">
        <f>IFERROR(__xludf.DUMMYFUNCTION("""COMPUTED_VALUE"""),"EN")</f>
        <v>EN</v>
      </c>
      <c r="C7" s="73" t="str">
        <f>IFERROR(__xludf.DUMMYFUNCTION("""COMPUTED_VALUE"""),"ChainsawHands#2058")</f>
        <v>ChainsawHands#2058</v>
      </c>
      <c r="D7" s="49" t="str">
        <f>IFERROR(__xludf.DUMMYFUNCTION("""COMPUTED_VALUE"""),"Greytide")</f>
        <v>Greytide</v>
      </c>
      <c r="E7" s="89" t="b">
        <f>IFERROR(__xludf.DUMMYFUNCTION("""COMPUTED_VALUE"""),FALSE)</f>
        <v>0</v>
      </c>
      <c r="F7" s="90" t="b">
        <f>IFERROR(__xludf.DUMMYFUNCTION("""COMPUTED_VALUE"""),TRUE)</f>
        <v>1</v>
      </c>
      <c r="G7" s="37">
        <f>IFERROR(__xludf.DUMMYFUNCTION("""COMPUTED_VALUE"""),1.0)</f>
        <v>1</v>
      </c>
      <c r="H7" s="37">
        <f>IFERROR(__xludf.DUMMYFUNCTION("""COMPUTED_VALUE"""),2.0)</f>
        <v>2</v>
      </c>
      <c r="I7" s="52">
        <f>IFERROR(__xludf.DUMMYFUNCTION("""COMPUTED_VALUE"""),3.0)</f>
        <v>3</v>
      </c>
      <c r="J7" s="53" t="str">
        <f>IFERROR(__xludf.DUMMYFUNCTION("""COMPUTED_VALUE"""),"EN")</f>
        <v>EN</v>
      </c>
      <c r="K7" s="54" t="str">
        <f>IFERROR(__xludf.DUMMYFUNCTION("""COMPUTED_VALUE"""),"PW")</f>
        <v>PW</v>
      </c>
      <c r="L7" s="55" t="str">
        <f>IFERROR(__xludf.DUMMYFUNCTION("""COMPUTED_VALUE"""),"ST")</f>
        <v>ST</v>
      </c>
      <c r="M7" s="104" t="s">
        <v>302</v>
      </c>
      <c r="N7" s="102"/>
    </row>
    <row r="8">
      <c r="A8" s="69" t="str">
        <f>IFERROR(__xludf.DUMMYFUNCTION("""COMPUTED_VALUE"""),"EN")</f>
        <v>EN</v>
      </c>
      <c r="B8" s="93" t="str">
        <f>IFERROR(__xludf.DUMMYFUNCTION("""COMPUTED_VALUE"""),"EN")</f>
        <v>EN</v>
      </c>
      <c r="C8" s="70" t="str">
        <f>IFERROR(__xludf.DUMMYFUNCTION("""COMPUTED_VALUE"""),"charlesthe50th#1439")</f>
        <v>charlesthe50th#1439</v>
      </c>
      <c r="D8" s="49" t="str">
        <f>IFERROR(__xludf.DUMMYFUNCTION("""COMPUTED_VALUE"""),"Greytide")</f>
        <v>Greytide</v>
      </c>
      <c r="E8" s="89" t="b">
        <f>IFERROR(__xludf.DUMMYFUNCTION("""COMPUTED_VALUE"""),FALSE)</f>
        <v>0</v>
      </c>
      <c r="F8" s="90" t="b">
        <f>IFERROR(__xludf.DUMMYFUNCTION("""COMPUTED_VALUE"""),FALSE)</f>
        <v>0</v>
      </c>
      <c r="G8" s="37" t="str">
        <f>IFERROR(__xludf.DUMMYFUNCTION("""COMPUTED_VALUE"""),"-")</f>
        <v>-</v>
      </c>
      <c r="H8" s="37" t="str">
        <f>IFERROR(__xludf.DUMMYFUNCTION("""COMPUTED_VALUE"""),"-")</f>
        <v>-</v>
      </c>
      <c r="I8" s="52" t="str">
        <f>IFERROR(__xludf.DUMMYFUNCTION("""COMPUTED_VALUE"""),"-")</f>
        <v>-</v>
      </c>
      <c r="J8" s="53" t="str">
        <f>IFERROR(__xludf.DUMMYFUNCTION("""COMPUTED_VALUE"""),"-")</f>
        <v>-</v>
      </c>
      <c r="K8" s="54" t="str">
        <f>IFERROR(__xludf.DUMMYFUNCTION("""COMPUTED_VALUE"""),"-")</f>
        <v>-</v>
      </c>
      <c r="L8" s="55" t="str">
        <f>IFERROR(__xludf.DUMMYFUNCTION("""COMPUTED_VALUE"""),"-")</f>
        <v>-</v>
      </c>
      <c r="M8" s="59">
        <f>COUNTIF(E3:E300,"TRUE")</f>
        <v>4</v>
      </c>
      <c r="N8" s="102"/>
    </row>
    <row r="9">
      <c r="A9" s="69" t="str">
        <f>IFERROR(__xludf.DUMMYFUNCTION("""COMPUTED_VALUE"""),"EN")</f>
        <v>EN</v>
      </c>
      <c r="B9" s="93" t="str">
        <f>IFERROR(__xludf.DUMMYFUNCTION("""COMPUTED_VALUE"""),"EN")</f>
        <v>EN</v>
      </c>
      <c r="C9" s="70" t="str">
        <f>IFERROR(__xludf.DUMMYFUNCTION("""COMPUTED_VALUE"""),"Claystead#9006")</f>
        <v>Claystead#9006</v>
      </c>
      <c r="D9" s="49" t="str">
        <f>IFERROR(__xludf.DUMMYFUNCTION("""COMPUTED_VALUE"""),"Greytide")</f>
        <v>Greytide</v>
      </c>
      <c r="E9" s="89" t="b">
        <f>IFERROR(__xludf.DUMMYFUNCTION("""COMPUTED_VALUE"""),FALSE)</f>
        <v>0</v>
      </c>
      <c r="F9" s="90" t="b">
        <f>IFERROR(__xludf.DUMMYFUNCTION("""COMPUTED_VALUE"""),TRUE)</f>
        <v>1</v>
      </c>
      <c r="G9" s="37">
        <f>IFERROR(__xludf.DUMMYFUNCTION("""COMPUTED_VALUE"""),1.0)</f>
        <v>1</v>
      </c>
      <c r="H9" s="37">
        <f>IFERROR(__xludf.DUMMYFUNCTION("""COMPUTED_VALUE"""),3.0)</f>
        <v>3</v>
      </c>
      <c r="I9" s="52">
        <f>IFERROR(__xludf.DUMMYFUNCTION("""COMPUTED_VALUE"""),2.0)</f>
        <v>2</v>
      </c>
      <c r="J9" s="53" t="str">
        <f>IFERROR(__xludf.DUMMYFUNCTION("""COMPUTED_VALUE"""),"EN")</f>
        <v>EN</v>
      </c>
      <c r="K9" s="54" t="str">
        <f>IFERROR(__xludf.DUMMYFUNCTION("""COMPUTED_VALUE"""),"ST")</f>
        <v>ST</v>
      </c>
      <c r="L9" s="55" t="str">
        <f>IFERROR(__xludf.DUMMYFUNCTION("""COMPUTED_VALUE"""),"PW")</f>
        <v>PW</v>
      </c>
      <c r="M9" s="105" t="s">
        <v>303</v>
      </c>
      <c r="N9" s="102"/>
    </row>
    <row r="10">
      <c r="A10" s="87"/>
      <c r="B10" s="88" t="str">
        <f>IFERROR(__xludf.DUMMYFUNCTION("""COMPUTED_VALUE"""),"EN")</f>
        <v>EN</v>
      </c>
      <c r="C10" s="70" t="str">
        <f>IFERROR(__xludf.DUMMYFUNCTION("""COMPUTED_VALUE"""),"CRABDANGO#8545")</f>
        <v>CRABDANGO#8545</v>
      </c>
      <c r="D10" s="49" t="str">
        <f>IFERROR(__xludf.DUMMYFUNCTION("""COMPUTED_VALUE"""),"Greytide")</f>
        <v>Greytide</v>
      </c>
      <c r="E10" s="89" t="b">
        <f>IFERROR(__xludf.DUMMYFUNCTION("""COMPUTED_VALUE"""),FALSE)</f>
        <v>0</v>
      </c>
      <c r="F10" s="90" t="b">
        <f>IFERROR(__xludf.DUMMYFUNCTION("""COMPUTED_VALUE"""),FALSE)</f>
        <v>0</v>
      </c>
      <c r="G10" s="37">
        <f>IFERROR(__xludf.DUMMYFUNCTION("""COMPUTED_VALUE"""),1.0)</f>
        <v>1</v>
      </c>
      <c r="H10" s="37">
        <f>IFERROR(__xludf.DUMMYFUNCTION("""COMPUTED_VALUE"""),3.0)</f>
        <v>3</v>
      </c>
      <c r="I10" s="52">
        <f>IFERROR(__xludf.DUMMYFUNCTION("""COMPUTED_VALUE"""),2.0)</f>
        <v>2</v>
      </c>
      <c r="J10" s="53" t="str">
        <f>IFERROR(__xludf.DUMMYFUNCTION("""COMPUTED_VALUE"""),"EN")</f>
        <v>EN</v>
      </c>
      <c r="K10" s="54" t="str">
        <f>IFERROR(__xludf.DUMMYFUNCTION("""COMPUTED_VALUE"""),"ST")</f>
        <v>ST</v>
      </c>
      <c r="L10" s="55" t="str">
        <f>IFERROR(__xludf.DUMMYFUNCTION("""COMPUTED_VALUE"""),"PW")</f>
        <v>PW</v>
      </c>
      <c r="M10" s="59">
        <f>COUNTIF(D3:D300,"Greytide")</f>
        <v>24</v>
      </c>
      <c r="N10" s="102"/>
    </row>
    <row r="11">
      <c r="A11" s="69"/>
      <c r="B11" s="93" t="str">
        <f>IFERROR(__xludf.DUMMYFUNCTION("""COMPUTED_VALUE"""),"EN")</f>
        <v>EN</v>
      </c>
      <c r="C11" s="70" t="str">
        <f>IFERROR(__xludf.DUMMYFUNCTION("""COMPUTED_VALUE"""),"Curvinghawk_5#7854")</f>
        <v>Curvinghawk_5#7854</v>
      </c>
      <c r="D11" s="49" t="str">
        <f>IFERROR(__xludf.DUMMYFUNCTION("""COMPUTED_VALUE"""),"Contrib")</f>
        <v>Contrib</v>
      </c>
      <c r="E11" s="89" t="b">
        <f>IFERROR(__xludf.DUMMYFUNCTION("""COMPUTED_VALUE"""),FALSE)</f>
        <v>0</v>
      </c>
      <c r="F11" s="90" t="b">
        <f>IFERROR(__xludf.DUMMYFUNCTION("""COMPUTED_VALUE"""),FALSE)</f>
        <v>0</v>
      </c>
      <c r="G11" s="37">
        <f>IFERROR(__xludf.DUMMYFUNCTION("""COMPUTED_VALUE"""),1.0)</f>
        <v>1</v>
      </c>
      <c r="H11" s="37">
        <f>IFERROR(__xludf.DUMMYFUNCTION("""COMPUTED_VALUE"""),3.0)</f>
        <v>3</v>
      </c>
      <c r="I11" s="52">
        <f>IFERROR(__xludf.DUMMYFUNCTION("""COMPUTED_VALUE"""),2.0)</f>
        <v>2</v>
      </c>
      <c r="J11" s="53" t="str">
        <f>IFERROR(__xludf.DUMMYFUNCTION("""COMPUTED_VALUE"""),"EN")</f>
        <v>EN</v>
      </c>
      <c r="K11" s="54" t="str">
        <f>IFERROR(__xludf.DUMMYFUNCTION("""COMPUTED_VALUE"""),"ST")</f>
        <v>ST</v>
      </c>
      <c r="L11" s="55" t="str">
        <f>IFERROR(__xludf.DUMMYFUNCTION("""COMPUTED_VALUE"""),"PW")</f>
        <v>PW</v>
      </c>
      <c r="M11" s="106" t="s">
        <v>304</v>
      </c>
      <c r="N11" s="102"/>
    </row>
    <row r="12">
      <c r="A12" s="87" t="str">
        <f>IFERROR(__xludf.DUMMYFUNCTION("""COMPUTED_VALUE"""),"EN")</f>
        <v>EN</v>
      </c>
      <c r="B12" s="88" t="str">
        <f>IFERROR(__xludf.DUMMYFUNCTION("""COMPUTED_VALUE"""),"EN")</f>
        <v>EN</v>
      </c>
      <c r="C12" s="70" t="str">
        <f>IFERROR(__xludf.DUMMYFUNCTION("""COMPUTED_VALUE"""),"deathgriffin#8652")</f>
        <v>deathgriffin#8652</v>
      </c>
      <c r="D12" s="49" t="str">
        <f>IFERROR(__xludf.DUMMYFUNCTION("""COMPUTED_VALUE"""),"Greytide")</f>
        <v>Greytide</v>
      </c>
      <c r="E12" s="89" t="b">
        <f>IFERROR(__xludf.DUMMYFUNCTION("""COMPUTED_VALUE"""),FALSE)</f>
        <v>0</v>
      </c>
      <c r="F12" s="90" t="b">
        <f>IFERROR(__xludf.DUMMYFUNCTION("""COMPUTED_VALUE"""),TRUE)</f>
        <v>1</v>
      </c>
      <c r="G12" s="37">
        <f>IFERROR(__xludf.DUMMYFUNCTION("""COMPUTED_VALUE"""),1.0)</f>
        <v>1</v>
      </c>
      <c r="H12" s="37">
        <f>IFERROR(__xludf.DUMMYFUNCTION("""COMPUTED_VALUE"""),3.0)</f>
        <v>3</v>
      </c>
      <c r="I12" s="52">
        <f>IFERROR(__xludf.DUMMYFUNCTION("""COMPUTED_VALUE"""),2.0)</f>
        <v>2</v>
      </c>
      <c r="J12" s="53" t="str">
        <f>IFERROR(__xludf.DUMMYFUNCTION("""COMPUTED_VALUE"""),"EN")</f>
        <v>EN</v>
      </c>
      <c r="K12" s="54" t="str">
        <f>IFERROR(__xludf.DUMMYFUNCTION("""COMPUTED_VALUE"""),"ST")</f>
        <v>ST</v>
      </c>
      <c r="L12" s="55" t="str">
        <f>IFERROR(__xludf.DUMMYFUNCTION("""COMPUTED_VALUE"""),"PW")</f>
        <v>PW</v>
      </c>
      <c r="M12" s="59">
        <f>COUNTIF(F3:F300,"TRUE")</f>
        <v>12</v>
      </c>
      <c r="N12" s="102"/>
    </row>
    <row r="13">
      <c r="A13" s="87"/>
      <c r="B13" s="88" t="str">
        <f>IFERROR(__xludf.DUMMYFUNCTION("""COMPUTED_VALUE"""),"EN")</f>
        <v>EN</v>
      </c>
      <c r="C13" s="70" t="str">
        <f>IFERROR(__xludf.DUMMYFUNCTION("""COMPUTED_VALUE"""),"Dudeis#8668")</f>
        <v>Dudeis#8668</v>
      </c>
      <c r="D13" s="49" t="str">
        <f>IFERROR(__xludf.DUMMYFUNCTION("""COMPUTED_VALUE"""),"Greytide")</f>
        <v>Greytide</v>
      </c>
      <c r="E13" s="89" t="b">
        <f>IFERROR(__xludf.DUMMYFUNCTION("""COMPUTED_VALUE"""),FALSE)</f>
        <v>0</v>
      </c>
      <c r="F13" s="90" t="b">
        <f>IFERROR(__xludf.DUMMYFUNCTION("""COMPUTED_VALUE"""),FALSE)</f>
        <v>0</v>
      </c>
      <c r="G13" s="37">
        <f>IFERROR(__xludf.DUMMYFUNCTION("""COMPUTED_VALUE"""),1.0)</f>
        <v>1</v>
      </c>
      <c r="H13" s="37">
        <f>IFERROR(__xludf.DUMMYFUNCTION("""COMPUTED_VALUE"""),2.0)</f>
        <v>2</v>
      </c>
      <c r="I13" s="52">
        <f>IFERROR(__xludf.DUMMYFUNCTION("""COMPUTED_VALUE"""),3.0)</f>
        <v>3</v>
      </c>
      <c r="J13" s="53" t="str">
        <f>IFERROR(__xludf.DUMMYFUNCTION("""COMPUTED_VALUE"""),"EN")</f>
        <v>EN</v>
      </c>
      <c r="K13" s="54" t="str">
        <f>IFERROR(__xludf.DUMMYFUNCTION("""COMPUTED_VALUE"""),"PW")</f>
        <v>PW</v>
      </c>
      <c r="L13" s="55" t="str">
        <f>IFERROR(__xludf.DUMMYFUNCTION("""COMPUTED_VALUE"""),"ST")</f>
        <v>ST</v>
      </c>
      <c r="M13" s="107" t="s">
        <v>305</v>
      </c>
      <c r="N13" s="102"/>
    </row>
    <row r="14">
      <c r="A14" s="69" t="str">
        <f>IFERROR(__xludf.DUMMYFUNCTION("""COMPUTED_VALUE"""),"EN")</f>
        <v>EN</v>
      </c>
      <c r="B14" s="93" t="str">
        <f>IFERROR(__xludf.DUMMYFUNCTION("""COMPUTED_VALUE"""),"EN")</f>
        <v>EN</v>
      </c>
      <c r="C14" s="70" t="str">
        <f>IFERROR(__xludf.DUMMYFUNCTION("""COMPUTED_VALUE"""),"Erzherzog#9482")</f>
        <v>Erzherzog#9482</v>
      </c>
      <c r="D14" s="49" t="str">
        <f>IFERROR(__xludf.DUMMYFUNCTION("""COMPUTED_VALUE"""),"Contrib")</f>
        <v>Contrib</v>
      </c>
      <c r="E14" s="89" t="b">
        <f>IFERROR(__xludf.DUMMYFUNCTION("""COMPUTED_VALUE"""),FALSE)</f>
        <v>0</v>
      </c>
      <c r="F14" s="90" t="b">
        <f>IFERROR(__xludf.DUMMYFUNCTION("""COMPUTED_VALUE"""),FALSE)</f>
        <v>0</v>
      </c>
      <c r="G14" s="37">
        <f>IFERROR(__xludf.DUMMYFUNCTION("""COMPUTED_VALUE"""),1.0)</f>
        <v>1</v>
      </c>
      <c r="H14" s="37">
        <f>IFERROR(__xludf.DUMMYFUNCTION("""COMPUTED_VALUE"""),2.0)</f>
        <v>2</v>
      </c>
      <c r="I14" s="52">
        <f>IFERROR(__xludf.DUMMYFUNCTION("""COMPUTED_VALUE"""),3.0)</f>
        <v>3</v>
      </c>
      <c r="J14" s="53" t="str">
        <f>IFERROR(__xludf.DUMMYFUNCTION("""COMPUTED_VALUE"""),"EN")</f>
        <v>EN</v>
      </c>
      <c r="K14" s="54" t="str">
        <f>IFERROR(__xludf.DUMMYFUNCTION("""COMPUTED_VALUE"""),"PW")</f>
        <v>PW</v>
      </c>
      <c r="L14" s="55" t="str">
        <f>IFERROR(__xludf.DUMMYFUNCTION("""COMPUTED_VALUE"""),"ST")</f>
        <v>ST</v>
      </c>
      <c r="M14" s="59">
        <f>COUNTIF(D3:D300,"Contide")</f>
        <v>0</v>
      </c>
      <c r="N14" s="102"/>
    </row>
    <row r="15">
      <c r="A15" s="87"/>
      <c r="B15" s="88" t="str">
        <f>IFERROR(__xludf.DUMMYFUNCTION("""COMPUTED_VALUE"""),"EN")</f>
        <v>EN</v>
      </c>
      <c r="C15" s="70" t="str">
        <f>IFERROR(__xludf.DUMMYFUNCTION("""COMPUTED_VALUE"""),"GC_Prisoner#0691")</f>
        <v>GC_Prisoner#0691</v>
      </c>
      <c r="D15" s="49" t="str">
        <f>IFERROR(__xludf.DUMMYFUNCTION("""COMPUTED_VALUE"""),"Contrib")</f>
        <v>Contrib</v>
      </c>
      <c r="E15" s="89" t="b">
        <f>IFERROR(__xludf.DUMMYFUNCTION("""COMPUTED_VALUE"""),FALSE)</f>
        <v>0</v>
      </c>
      <c r="F15" s="90" t="b">
        <f>IFERROR(__xludf.DUMMYFUNCTION("""COMPUTED_VALUE"""),FALSE)</f>
        <v>0</v>
      </c>
      <c r="G15" s="37">
        <f>IFERROR(__xludf.DUMMYFUNCTION("""COMPUTED_VALUE"""),1.0)</f>
        <v>1</v>
      </c>
      <c r="H15" s="37">
        <f>IFERROR(__xludf.DUMMYFUNCTION("""COMPUTED_VALUE"""),2.0)</f>
        <v>2</v>
      </c>
      <c r="I15" s="52">
        <f>IFERROR(__xludf.DUMMYFUNCTION("""COMPUTED_VALUE"""),3.0)</f>
        <v>3</v>
      </c>
      <c r="J15" s="53" t="str">
        <f>IFERROR(__xludf.DUMMYFUNCTION("""COMPUTED_VALUE"""),"EN")</f>
        <v>EN</v>
      </c>
      <c r="K15" s="54" t="str">
        <f>IFERROR(__xludf.DUMMYFUNCTION("""COMPUTED_VALUE"""),"PW")</f>
        <v>PW</v>
      </c>
      <c r="L15" s="55" t="str">
        <f>IFERROR(__xludf.DUMMYFUNCTION("""COMPUTED_VALUE"""),"ST")</f>
        <v>ST</v>
      </c>
      <c r="M15" s="95" t="s">
        <v>295</v>
      </c>
      <c r="N15" s="102"/>
    </row>
    <row r="16">
      <c r="A16" s="87"/>
      <c r="B16" s="88" t="str">
        <f>IFERROR(__xludf.DUMMYFUNCTION("""COMPUTED_VALUE"""),"EN")</f>
        <v>EN</v>
      </c>
      <c r="C16" s="73" t="str">
        <f>IFERROR(__xludf.DUMMYFUNCTION("""COMPUTED_VALUE"""),"Hexdrone#1255")</f>
        <v>Hexdrone#1255</v>
      </c>
      <c r="D16" s="49" t="str">
        <f>IFERROR(__xludf.DUMMYFUNCTION("""COMPUTED_VALUE"""),"Contrib")</f>
        <v>Contrib</v>
      </c>
      <c r="E16" s="89" t="b">
        <f>IFERROR(__xludf.DUMMYFUNCTION("""COMPUTED_VALUE"""),FALSE)</f>
        <v>0</v>
      </c>
      <c r="F16" s="90" t="b">
        <f>IFERROR(__xludf.DUMMYFUNCTION("""COMPUTED_VALUE"""),FALSE)</f>
        <v>0</v>
      </c>
      <c r="G16" s="37" t="str">
        <f>IFERROR(__xludf.DUMMYFUNCTION("""COMPUTED_VALUE"""),"-")</f>
        <v>-</v>
      </c>
      <c r="H16" s="37" t="str">
        <f>IFERROR(__xludf.DUMMYFUNCTION("""COMPUTED_VALUE"""),"-")</f>
        <v>-</v>
      </c>
      <c r="I16" s="52" t="str">
        <f>IFERROR(__xludf.DUMMYFUNCTION("""COMPUTED_VALUE"""),"-")</f>
        <v>-</v>
      </c>
      <c r="J16" s="53" t="str">
        <f>IFERROR(__xludf.DUMMYFUNCTION("""COMPUTED_VALUE"""),"-")</f>
        <v>-</v>
      </c>
      <c r="K16" s="54" t="str">
        <f>IFERROR(__xludf.DUMMYFUNCTION("""COMPUTED_VALUE"""),"-")</f>
        <v>-</v>
      </c>
      <c r="L16" s="55" t="str">
        <f>IFERROR(__xludf.DUMMYFUNCTION("""COMPUTED_VALUE"""),"-")</f>
        <v>-</v>
      </c>
      <c r="M16" s="59">
        <f>COUNTIF(C3:C300,"&lt;&gt;")</f>
        <v>42</v>
      </c>
      <c r="N16" s="108"/>
    </row>
    <row r="17">
      <c r="A17" s="87" t="str">
        <f>IFERROR(__xludf.DUMMYFUNCTION("""COMPUTED_VALUE"""),"PW")</f>
        <v>PW</v>
      </c>
      <c r="B17" s="88" t="str">
        <f>IFERROR(__xludf.DUMMYFUNCTION("""COMPUTED_VALUE"""),"EN")</f>
        <v>EN</v>
      </c>
      <c r="C17" s="70" t="str">
        <f>IFERROR(__xludf.DUMMYFUNCTION("""COMPUTED_VALUE"""),"Internetismean#7482")</f>
        <v>Internetismean#7482</v>
      </c>
      <c r="D17" s="49" t="str">
        <f>IFERROR(__xludf.DUMMYFUNCTION("""COMPUTED_VALUE"""),"Contrib")</f>
        <v>Contrib</v>
      </c>
      <c r="E17" s="89" t="b">
        <f>IFERROR(__xludf.DUMMYFUNCTION("""COMPUTED_VALUE"""),TRUE)</f>
        <v>1</v>
      </c>
      <c r="F17" s="90" t="b">
        <f>IFERROR(__xludf.DUMMYFUNCTION("""COMPUTED_VALUE"""),FALSE)</f>
        <v>0</v>
      </c>
      <c r="G17" s="37">
        <f>IFERROR(__xludf.DUMMYFUNCTION("""COMPUTED_VALUE"""),2.0)</f>
        <v>2</v>
      </c>
      <c r="H17" s="37">
        <f>IFERROR(__xludf.DUMMYFUNCTION("""COMPUTED_VALUE"""),1.0)</f>
        <v>1</v>
      </c>
      <c r="I17" s="52">
        <f>IFERROR(__xludf.DUMMYFUNCTION("""COMPUTED_VALUE"""),3.0)</f>
        <v>3</v>
      </c>
      <c r="J17" s="53" t="str">
        <f>IFERROR(__xludf.DUMMYFUNCTION("""COMPUTED_VALUE"""),"PW")</f>
        <v>PW</v>
      </c>
      <c r="K17" s="54" t="str">
        <f>IFERROR(__xludf.DUMMYFUNCTION("""COMPUTED_VALUE"""),"EN")</f>
        <v>EN</v>
      </c>
      <c r="L17" s="55" t="str">
        <f>IFERROR(__xludf.DUMMYFUNCTION("""COMPUTED_VALUE"""),"ST")</f>
        <v>ST</v>
      </c>
      <c r="M17" s="109"/>
      <c r="N17" s="110"/>
    </row>
    <row r="18">
      <c r="A18" s="87"/>
      <c r="B18" s="88" t="str">
        <f>IFERROR(__xludf.DUMMYFUNCTION("""COMPUTED_VALUE"""),"EN")</f>
        <v>EN</v>
      </c>
      <c r="C18" s="70" t="str">
        <f>IFERROR(__xludf.DUMMYFUNCTION("""COMPUTED_VALUE"""),"jakavel#8074")</f>
        <v>jakavel#8074</v>
      </c>
      <c r="D18" s="49" t="str">
        <f>IFERROR(__xludf.DUMMYFUNCTION("""COMPUTED_VALUE"""),"Contrib")</f>
        <v>Contrib</v>
      </c>
      <c r="E18" s="89" t="b">
        <f>IFERROR(__xludf.DUMMYFUNCTION("""COMPUTED_VALUE"""),FALSE)</f>
        <v>0</v>
      </c>
      <c r="F18" s="90" t="b">
        <f>IFERROR(__xludf.DUMMYFUNCTION("""COMPUTED_VALUE"""),FALSE)</f>
        <v>0</v>
      </c>
      <c r="G18" s="37">
        <f>IFERROR(__xludf.DUMMYFUNCTION("""COMPUTED_VALUE"""),1.0)</f>
        <v>1</v>
      </c>
      <c r="H18" s="37">
        <f>IFERROR(__xludf.DUMMYFUNCTION("""COMPUTED_VALUE"""),3.0)</f>
        <v>3</v>
      </c>
      <c r="I18" s="52">
        <f>IFERROR(__xludf.DUMMYFUNCTION("""COMPUTED_VALUE"""),2.0)</f>
        <v>2</v>
      </c>
      <c r="J18" s="53" t="str">
        <f>IFERROR(__xludf.DUMMYFUNCTION("""COMPUTED_VALUE"""),"EN")</f>
        <v>EN</v>
      </c>
      <c r="K18" s="54" t="str">
        <f>IFERROR(__xludf.DUMMYFUNCTION("""COMPUTED_VALUE"""),"ST")</f>
        <v>ST</v>
      </c>
      <c r="L18" s="55" t="str">
        <f>IFERROR(__xludf.DUMMYFUNCTION("""COMPUTED_VALUE"""),"PW")</f>
        <v>PW</v>
      </c>
      <c r="M18" s="96"/>
      <c r="N18" s="69"/>
    </row>
    <row r="19">
      <c r="A19" s="87"/>
      <c r="B19" s="88" t="str">
        <f>IFERROR(__xludf.DUMMYFUNCTION("""COMPUTED_VALUE"""),"EN")</f>
        <v>EN</v>
      </c>
      <c r="C19" s="70" t="str">
        <f>IFERROR(__xludf.DUMMYFUNCTION("""COMPUTED_VALUE"""),"jentren#5686")</f>
        <v>jentren#5686</v>
      </c>
      <c r="D19" s="49" t="str">
        <f>IFERROR(__xludf.DUMMYFUNCTION("""COMPUTED_VALUE"""),"Greytide")</f>
        <v>Greytide</v>
      </c>
      <c r="E19" s="89" t="b">
        <f>IFERROR(__xludf.DUMMYFUNCTION("""COMPUTED_VALUE"""),FALSE)</f>
        <v>0</v>
      </c>
      <c r="F19" s="90" t="b">
        <f>IFERROR(__xludf.DUMMYFUNCTION("""COMPUTED_VALUE"""),FALSE)</f>
        <v>0</v>
      </c>
      <c r="G19" s="37">
        <f>IFERROR(__xludf.DUMMYFUNCTION("""COMPUTED_VALUE"""),1.0)</f>
        <v>1</v>
      </c>
      <c r="H19" s="37">
        <f>IFERROR(__xludf.DUMMYFUNCTION("""COMPUTED_VALUE"""),2.0)</f>
        <v>2</v>
      </c>
      <c r="I19" s="52">
        <f>IFERROR(__xludf.DUMMYFUNCTION("""COMPUTED_VALUE"""),3.0)</f>
        <v>3</v>
      </c>
      <c r="J19" s="53" t="str">
        <f>IFERROR(__xludf.DUMMYFUNCTION("""COMPUTED_VALUE"""),"EN")</f>
        <v>EN</v>
      </c>
      <c r="K19" s="54" t="str">
        <f>IFERROR(__xludf.DUMMYFUNCTION("""COMPUTED_VALUE"""),"PW")</f>
        <v>PW</v>
      </c>
      <c r="L19" s="55" t="str">
        <f>IFERROR(__xludf.DUMMYFUNCTION("""COMPUTED_VALUE"""),"ST")</f>
        <v>ST</v>
      </c>
      <c r="M19" s="96"/>
      <c r="N19" s="69"/>
    </row>
    <row r="20">
      <c r="A20" s="87"/>
      <c r="B20" s="88" t="str">
        <f>IFERROR(__xludf.DUMMYFUNCTION("""COMPUTED_VALUE"""),"EN")</f>
        <v>EN</v>
      </c>
      <c r="C20" s="48" t="str">
        <f>IFERROR(__xludf.DUMMYFUNCTION("""COMPUTED_VALUE"""),"John#7296")</f>
        <v>John#7296</v>
      </c>
      <c r="D20" s="49" t="str">
        <f>IFERROR(__xludf.DUMMYFUNCTION("""COMPUTED_VALUE"""),"Greytide")</f>
        <v>Greytide</v>
      </c>
      <c r="E20" s="89" t="b">
        <f>IFERROR(__xludf.DUMMYFUNCTION("""COMPUTED_VALUE"""),FALSE)</f>
        <v>0</v>
      </c>
      <c r="F20" s="90" t="b">
        <f>IFERROR(__xludf.DUMMYFUNCTION("""COMPUTED_VALUE"""),FALSE)</f>
        <v>0</v>
      </c>
      <c r="G20" s="37">
        <f>IFERROR(__xludf.DUMMYFUNCTION("""COMPUTED_VALUE"""),1.0)</f>
        <v>1</v>
      </c>
      <c r="H20" s="37">
        <f>IFERROR(__xludf.DUMMYFUNCTION("""COMPUTED_VALUE"""),3.0)</f>
        <v>3</v>
      </c>
      <c r="I20" s="52">
        <f>IFERROR(__xludf.DUMMYFUNCTION("""COMPUTED_VALUE"""),2.0)</f>
        <v>2</v>
      </c>
      <c r="J20" s="53" t="str">
        <f>IFERROR(__xludf.DUMMYFUNCTION("""COMPUTED_VALUE"""),"EN")</f>
        <v>EN</v>
      </c>
      <c r="K20" s="54" t="str">
        <f>IFERROR(__xludf.DUMMYFUNCTION("""COMPUTED_VALUE"""),"ST")</f>
        <v>ST</v>
      </c>
      <c r="L20" s="55" t="str">
        <f>IFERROR(__xludf.DUMMYFUNCTION("""COMPUTED_VALUE"""),"PW")</f>
        <v>PW</v>
      </c>
      <c r="M20" s="96"/>
      <c r="N20" s="69"/>
    </row>
    <row r="21">
      <c r="A21" s="87"/>
      <c r="B21" s="88" t="str">
        <f>IFERROR(__xludf.DUMMYFUNCTION("""COMPUTED_VALUE"""),"EN")</f>
        <v>EN</v>
      </c>
      <c r="C21" s="70" t="str">
        <f>IFERROR(__xludf.DUMMYFUNCTION("""COMPUTED_VALUE"""),"JrTighe#9560")</f>
        <v>JrTighe#9560</v>
      </c>
      <c r="D21" s="49" t="str">
        <f>IFERROR(__xludf.DUMMYFUNCTION("""COMPUTED_VALUE"""),"Contrib")</f>
        <v>Contrib</v>
      </c>
      <c r="E21" s="89" t="b">
        <f>IFERROR(__xludf.DUMMYFUNCTION("""COMPUTED_VALUE"""),FALSE)</f>
        <v>0</v>
      </c>
      <c r="F21" s="90" t="b">
        <f>IFERROR(__xludf.DUMMYFUNCTION("""COMPUTED_VALUE"""),FALSE)</f>
        <v>0</v>
      </c>
      <c r="G21" s="37">
        <f>IFERROR(__xludf.DUMMYFUNCTION("""COMPUTED_VALUE"""),1.0)</f>
        <v>1</v>
      </c>
      <c r="H21" s="37">
        <f>IFERROR(__xludf.DUMMYFUNCTION("""COMPUTED_VALUE"""),3.0)</f>
        <v>3</v>
      </c>
      <c r="I21" s="52">
        <f>IFERROR(__xludf.DUMMYFUNCTION("""COMPUTED_VALUE"""),2.0)</f>
        <v>2</v>
      </c>
      <c r="J21" s="53" t="str">
        <f>IFERROR(__xludf.DUMMYFUNCTION("""COMPUTED_VALUE"""),"EN")</f>
        <v>EN</v>
      </c>
      <c r="K21" s="54" t="str">
        <f>IFERROR(__xludf.DUMMYFUNCTION("""COMPUTED_VALUE"""),"ST")</f>
        <v>ST</v>
      </c>
      <c r="L21" s="55" t="str">
        <f>IFERROR(__xludf.DUMMYFUNCTION("""COMPUTED_VALUE"""),"PW")</f>
        <v>PW</v>
      </c>
      <c r="M21" s="96"/>
      <c r="N21" s="69"/>
    </row>
    <row r="22">
      <c r="A22" s="87"/>
      <c r="B22" s="88" t="str">
        <f>IFERROR(__xludf.DUMMYFUNCTION("""COMPUTED_VALUE"""),"EN")</f>
        <v>EN</v>
      </c>
      <c r="C22" s="70" t="str">
        <f>IFERROR(__xludf.DUMMYFUNCTION("""COMPUTED_VALUE"""),"Krakenking#7233")</f>
        <v>Krakenking#7233</v>
      </c>
      <c r="D22" s="49" t="str">
        <f>IFERROR(__xludf.DUMMYFUNCTION("""COMPUTED_VALUE"""),"Greytide")</f>
        <v>Greytide</v>
      </c>
      <c r="E22" s="89" t="b">
        <f>IFERROR(__xludf.DUMMYFUNCTION("""COMPUTED_VALUE"""),FALSE)</f>
        <v>0</v>
      </c>
      <c r="F22" s="90" t="b">
        <f>IFERROR(__xludf.DUMMYFUNCTION("""COMPUTED_VALUE"""),TRUE)</f>
        <v>1</v>
      </c>
      <c r="G22" s="37">
        <f>IFERROR(__xludf.DUMMYFUNCTION("""COMPUTED_VALUE"""),1.0)</f>
        <v>1</v>
      </c>
      <c r="H22" s="37">
        <f>IFERROR(__xludf.DUMMYFUNCTION("""COMPUTED_VALUE"""),3.0)</f>
        <v>3</v>
      </c>
      <c r="I22" s="52">
        <f>IFERROR(__xludf.DUMMYFUNCTION("""COMPUTED_VALUE"""),2.0)</f>
        <v>2</v>
      </c>
      <c r="J22" s="53" t="str">
        <f>IFERROR(__xludf.DUMMYFUNCTION("""COMPUTED_VALUE"""),"EN")</f>
        <v>EN</v>
      </c>
      <c r="K22" s="54" t="str">
        <f>IFERROR(__xludf.DUMMYFUNCTION("""COMPUTED_VALUE"""),"ST")</f>
        <v>ST</v>
      </c>
      <c r="L22" s="55" t="str">
        <f>IFERROR(__xludf.DUMMYFUNCTION("""COMPUTED_VALUE"""),"PW")</f>
        <v>PW</v>
      </c>
      <c r="M22" s="96"/>
      <c r="N22" s="69"/>
    </row>
    <row r="23">
      <c r="A23" s="87" t="str">
        <f>IFERROR(__xludf.DUMMYFUNCTION("""COMPUTED_VALUE"""),"EN")</f>
        <v>EN</v>
      </c>
      <c r="B23" s="88" t="str">
        <f>IFERROR(__xludf.DUMMYFUNCTION("""COMPUTED_VALUE"""),"EN")</f>
        <v>EN</v>
      </c>
      <c r="C23" s="70" t="str">
        <f>IFERROR(__xludf.DUMMYFUNCTION("""COMPUTED_VALUE"""),"Lamounier#2332")</f>
        <v>Lamounier#2332</v>
      </c>
      <c r="D23" s="49" t="str">
        <f>IFERROR(__xludf.DUMMYFUNCTION("""COMPUTED_VALUE"""),"Contrib")</f>
        <v>Contrib</v>
      </c>
      <c r="E23" s="89" t="b">
        <f>IFERROR(__xludf.DUMMYFUNCTION("""COMPUTED_VALUE"""),FALSE)</f>
        <v>0</v>
      </c>
      <c r="F23" s="90" t="b">
        <f>IFERROR(__xludf.DUMMYFUNCTION("""COMPUTED_VALUE"""),FALSE)</f>
        <v>0</v>
      </c>
      <c r="G23" s="37">
        <f>IFERROR(__xludf.DUMMYFUNCTION("""COMPUTED_VALUE"""),1.0)</f>
        <v>1</v>
      </c>
      <c r="H23" s="37">
        <f>IFERROR(__xludf.DUMMYFUNCTION("""COMPUTED_VALUE"""),3.0)</f>
        <v>3</v>
      </c>
      <c r="I23" s="52">
        <f>IFERROR(__xludf.DUMMYFUNCTION("""COMPUTED_VALUE"""),2.0)</f>
        <v>2</v>
      </c>
      <c r="J23" s="53" t="str">
        <f>IFERROR(__xludf.DUMMYFUNCTION("""COMPUTED_VALUE"""),"EN")</f>
        <v>EN</v>
      </c>
      <c r="K23" s="54" t="str">
        <f>IFERROR(__xludf.DUMMYFUNCTION("""COMPUTED_VALUE"""),"ST")</f>
        <v>ST</v>
      </c>
      <c r="L23" s="55" t="str">
        <f>IFERROR(__xludf.DUMMYFUNCTION("""COMPUTED_VALUE"""),"PW")</f>
        <v>PW</v>
      </c>
      <c r="M23" s="96"/>
      <c r="N23" s="69"/>
    </row>
    <row r="24">
      <c r="A24" s="87" t="str">
        <f>IFERROR(__xludf.DUMMYFUNCTION("""COMPUTED_VALUE"""),"EN")</f>
        <v>EN</v>
      </c>
      <c r="B24" s="88" t="str">
        <f>IFERROR(__xludf.DUMMYFUNCTION("""COMPUTED_VALUE"""),"EN")</f>
        <v>EN</v>
      </c>
      <c r="C24" s="70" t="str">
        <f>IFERROR(__xludf.DUMMYFUNCTION("""COMPUTED_VALUE"""),"Lonard55#4182")</f>
        <v>Lonard55#4182</v>
      </c>
      <c r="D24" s="49" t="str">
        <f>IFERROR(__xludf.DUMMYFUNCTION("""COMPUTED_VALUE"""),"Greytide")</f>
        <v>Greytide</v>
      </c>
      <c r="E24" s="89" t="b">
        <f>IFERROR(__xludf.DUMMYFUNCTION("""COMPUTED_VALUE"""),FALSE)</f>
        <v>0</v>
      </c>
      <c r="F24" s="90" t="b">
        <f>IFERROR(__xludf.DUMMYFUNCTION("""COMPUTED_VALUE"""),FALSE)</f>
        <v>0</v>
      </c>
      <c r="G24" s="37">
        <f>IFERROR(__xludf.DUMMYFUNCTION("""COMPUTED_VALUE"""),1.0)</f>
        <v>1</v>
      </c>
      <c r="H24" s="37">
        <f>IFERROR(__xludf.DUMMYFUNCTION("""COMPUTED_VALUE"""),2.0)</f>
        <v>2</v>
      </c>
      <c r="I24" s="52">
        <f>IFERROR(__xludf.DUMMYFUNCTION("""COMPUTED_VALUE"""),3.0)</f>
        <v>3</v>
      </c>
      <c r="J24" s="53" t="str">
        <f>IFERROR(__xludf.DUMMYFUNCTION("""COMPUTED_VALUE"""),"EN")</f>
        <v>EN</v>
      </c>
      <c r="K24" s="54" t="str">
        <f>IFERROR(__xludf.DUMMYFUNCTION("""COMPUTED_VALUE"""),"PW")</f>
        <v>PW</v>
      </c>
      <c r="L24" s="55" t="str">
        <f>IFERROR(__xludf.DUMMYFUNCTION("""COMPUTED_VALUE"""),"ST")</f>
        <v>ST</v>
      </c>
      <c r="M24" s="96"/>
      <c r="N24" s="69"/>
    </row>
    <row r="25">
      <c r="A25" s="87" t="str">
        <f>IFERROR(__xludf.DUMMYFUNCTION("""COMPUTED_VALUE"""),"EN")</f>
        <v>EN</v>
      </c>
      <c r="B25" s="88" t="str">
        <f>IFERROR(__xludf.DUMMYFUNCTION("""COMPUTED_VALUE"""),"EN")</f>
        <v>EN</v>
      </c>
      <c r="C25" s="70" t="str">
        <f>IFERROR(__xludf.DUMMYFUNCTION("""COMPUTED_VALUE"""),"Magnimik#8438")</f>
        <v>Magnimik#8438</v>
      </c>
      <c r="D25" s="49" t="str">
        <f>IFERROR(__xludf.DUMMYFUNCTION("""COMPUTED_VALUE"""),"Greytide")</f>
        <v>Greytide</v>
      </c>
      <c r="E25" s="89" t="b">
        <f>IFERROR(__xludf.DUMMYFUNCTION("""COMPUTED_VALUE"""),FALSE)</f>
        <v>0</v>
      </c>
      <c r="F25" s="90" t="b">
        <f>IFERROR(__xludf.DUMMYFUNCTION("""COMPUTED_VALUE"""),FALSE)</f>
        <v>0</v>
      </c>
      <c r="G25" s="37">
        <f>IFERROR(__xludf.DUMMYFUNCTION("""COMPUTED_VALUE"""),1.0)</f>
        <v>1</v>
      </c>
      <c r="H25" s="37">
        <f>IFERROR(__xludf.DUMMYFUNCTION("""COMPUTED_VALUE"""),2.0)</f>
        <v>2</v>
      </c>
      <c r="I25" s="52">
        <f>IFERROR(__xludf.DUMMYFUNCTION("""COMPUTED_VALUE"""),3.0)</f>
        <v>3</v>
      </c>
      <c r="J25" s="53" t="str">
        <f>IFERROR(__xludf.DUMMYFUNCTION("""COMPUTED_VALUE"""),"EN")</f>
        <v>EN</v>
      </c>
      <c r="K25" s="54" t="str">
        <f>IFERROR(__xludf.DUMMYFUNCTION("""COMPUTED_VALUE"""),"PW")</f>
        <v>PW</v>
      </c>
      <c r="L25" s="55" t="str">
        <f>IFERROR(__xludf.DUMMYFUNCTION("""COMPUTED_VALUE"""),"ST")</f>
        <v>ST</v>
      </c>
      <c r="M25" s="96"/>
      <c r="N25" s="69"/>
    </row>
    <row r="26">
      <c r="A26" s="87" t="str">
        <f>IFERROR(__xludf.DUMMYFUNCTION("""COMPUTED_VALUE"""),"EN")</f>
        <v>EN</v>
      </c>
      <c r="B26" s="88" t="str">
        <f>IFERROR(__xludf.DUMMYFUNCTION("""COMPUTED_VALUE"""),"EN")</f>
        <v>EN</v>
      </c>
      <c r="C26" s="70" t="str">
        <f>IFERROR(__xludf.DUMMYFUNCTION("""COMPUTED_VALUE"""),"Massena#6582")</f>
        <v>Massena#6582</v>
      </c>
      <c r="D26" s="49" t="str">
        <f>IFERROR(__xludf.DUMMYFUNCTION("""COMPUTED_VALUE"""),"Greytide")</f>
        <v>Greytide</v>
      </c>
      <c r="E26" s="89" t="b">
        <f>IFERROR(__xludf.DUMMYFUNCTION("""COMPUTED_VALUE"""),FALSE)</f>
        <v>0</v>
      </c>
      <c r="F26" s="90" t="b">
        <f>IFERROR(__xludf.DUMMYFUNCTION("""COMPUTED_VALUE"""),TRUE)</f>
        <v>1</v>
      </c>
      <c r="G26" s="37">
        <f>IFERROR(__xludf.DUMMYFUNCTION("""COMPUTED_VALUE"""),1.0)</f>
        <v>1</v>
      </c>
      <c r="H26" s="37">
        <f>IFERROR(__xludf.DUMMYFUNCTION("""COMPUTED_VALUE"""),2.0)</f>
        <v>2</v>
      </c>
      <c r="I26" s="52">
        <f>IFERROR(__xludf.DUMMYFUNCTION("""COMPUTED_VALUE"""),3.0)</f>
        <v>3</v>
      </c>
      <c r="J26" s="53" t="str">
        <f>IFERROR(__xludf.DUMMYFUNCTION("""COMPUTED_VALUE"""),"EN")</f>
        <v>EN</v>
      </c>
      <c r="K26" s="54" t="str">
        <f>IFERROR(__xludf.DUMMYFUNCTION("""COMPUTED_VALUE"""),"PW")</f>
        <v>PW</v>
      </c>
      <c r="L26" s="55" t="str">
        <f>IFERROR(__xludf.DUMMYFUNCTION("""COMPUTED_VALUE"""),"ST")</f>
        <v>ST</v>
      </c>
      <c r="M26" s="96"/>
      <c r="N26" s="69"/>
    </row>
    <row r="27">
      <c r="A27" s="87"/>
      <c r="B27" s="88" t="str">
        <f>IFERROR(__xludf.DUMMYFUNCTION("""COMPUTED_VALUE"""),"EN")</f>
        <v>EN</v>
      </c>
      <c r="C27" s="70" t="str">
        <f>IFERROR(__xludf.DUMMYFUNCTION("""COMPUTED_VALUE"""),"Matt the Radar Technician #5212")</f>
        <v>Matt the Radar Technician #5212</v>
      </c>
      <c r="D27" s="49" t="str">
        <f>IFERROR(__xludf.DUMMYFUNCTION("""COMPUTED_VALUE"""),"Contrib")</f>
        <v>Contrib</v>
      </c>
      <c r="E27" s="89" t="b">
        <f>IFERROR(__xludf.DUMMYFUNCTION("""COMPUTED_VALUE"""),FALSE)</f>
        <v>0</v>
      </c>
      <c r="F27" s="90" t="b">
        <f>IFERROR(__xludf.DUMMYFUNCTION("""COMPUTED_VALUE"""),FALSE)</f>
        <v>0</v>
      </c>
      <c r="G27" s="37">
        <f>IFERROR(__xludf.DUMMYFUNCTION("""COMPUTED_VALUE"""),1.0)</f>
        <v>1</v>
      </c>
      <c r="H27" s="37">
        <f>IFERROR(__xludf.DUMMYFUNCTION("""COMPUTED_VALUE"""),3.0)</f>
        <v>3</v>
      </c>
      <c r="I27" s="52">
        <f>IFERROR(__xludf.DUMMYFUNCTION("""COMPUTED_VALUE"""),2.0)</f>
        <v>2</v>
      </c>
      <c r="J27" s="53" t="str">
        <f>IFERROR(__xludf.DUMMYFUNCTION("""COMPUTED_VALUE"""),"EN")</f>
        <v>EN</v>
      </c>
      <c r="K27" s="54" t="str">
        <f>IFERROR(__xludf.DUMMYFUNCTION("""COMPUTED_VALUE"""),"ST")</f>
        <v>ST</v>
      </c>
      <c r="L27" s="55" t="str">
        <f>IFERROR(__xludf.DUMMYFUNCTION("""COMPUTED_VALUE"""),"PW")</f>
        <v>PW</v>
      </c>
      <c r="M27" s="96"/>
      <c r="N27" s="69"/>
    </row>
    <row r="28">
      <c r="A28" s="69"/>
      <c r="B28" s="93" t="str">
        <f>IFERROR(__xludf.DUMMYFUNCTION("""COMPUTED_VALUE"""),"EN")</f>
        <v>EN</v>
      </c>
      <c r="C28" s="70" t="str">
        <f>IFERROR(__xludf.DUMMYFUNCTION("""COMPUTED_VALUE"""),"Mindtraveller#7549")</f>
        <v>Mindtraveller#7549</v>
      </c>
      <c r="D28" s="49" t="str">
        <f>IFERROR(__xludf.DUMMYFUNCTION("""COMPUTED_VALUE"""),"Greytide")</f>
        <v>Greytide</v>
      </c>
      <c r="E28" s="89" t="b">
        <f>IFERROR(__xludf.DUMMYFUNCTION("""COMPUTED_VALUE"""),FALSE)</f>
        <v>0</v>
      </c>
      <c r="F28" s="90" t="b">
        <f>IFERROR(__xludf.DUMMYFUNCTION("""COMPUTED_VALUE"""),FALSE)</f>
        <v>0</v>
      </c>
      <c r="G28" s="37">
        <f>IFERROR(__xludf.DUMMYFUNCTION("""COMPUTED_VALUE"""),1.0)</f>
        <v>1</v>
      </c>
      <c r="H28" s="37">
        <f>IFERROR(__xludf.DUMMYFUNCTION("""COMPUTED_VALUE"""),3.0)</f>
        <v>3</v>
      </c>
      <c r="I28" s="52">
        <f>IFERROR(__xludf.DUMMYFUNCTION("""COMPUTED_VALUE"""),2.0)</f>
        <v>2</v>
      </c>
      <c r="J28" s="53" t="str">
        <f>IFERROR(__xludf.DUMMYFUNCTION("""COMPUTED_VALUE"""),"EN")</f>
        <v>EN</v>
      </c>
      <c r="K28" s="54" t="str">
        <f>IFERROR(__xludf.DUMMYFUNCTION("""COMPUTED_VALUE"""),"ST")</f>
        <v>ST</v>
      </c>
      <c r="L28" s="55" t="str">
        <f>IFERROR(__xludf.DUMMYFUNCTION("""COMPUTED_VALUE"""),"PW")</f>
        <v>PW</v>
      </c>
      <c r="M28" s="96"/>
      <c r="N28" s="69"/>
    </row>
    <row r="29">
      <c r="A29" s="69" t="str">
        <f>IFERROR(__xludf.DUMMYFUNCTION("""COMPUTED_VALUE"""),"EN")</f>
        <v>EN</v>
      </c>
      <c r="B29" s="93" t="str">
        <f>IFERROR(__xludf.DUMMYFUNCTION("""COMPUTED_VALUE"""),"EN")</f>
        <v>EN</v>
      </c>
      <c r="C29" s="70" t="str">
        <f>IFERROR(__xludf.DUMMYFUNCTION("""COMPUTED_VALUE"""),"mop#7182")</f>
        <v>mop#7182</v>
      </c>
      <c r="D29" s="49" t="str">
        <f>IFERROR(__xludf.DUMMYFUNCTION("""COMPUTED_VALUE"""),"Contrib")</f>
        <v>Contrib</v>
      </c>
      <c r="E29" s="89" t="b">
        <f>IFERROR(__xludf.DUMMYFUNCTION("""COMPUTED_VALUE"""),FALSE)</f>
        <v>0</v>
      </c>
      <c r="F29" s="90" t="b">
        <f>IFERROR(__xludf.DUMMYFUNCTION("""COMPUTED_VALUE"""),FALSE)</f>
        <v>0</v>
      </c>
      <c r="G29" s="37">
        <f>IFERROR(__xludf.DUMMYFUNCTION("""COMPUTED_VALUE"""),1.0)</f>
        <v>1</v>
      </c>
      <c r="H29" s="37">
        <f>IFERROR(__xludf.DUMMYFUNCTION("""COMPUTED_VALUE"""),3.0)</f>
        <v>3</v>
      </c>
      <c r="I29" s="52">
        <f>IFERROR(__xludf.DUMMYFUNCTION("""COMPUTED_VALUE"""),2.0)</f>
        <v>2</v>
      </c>
      <c r="J29" s="53" t="str">
        <f>IFERROR(__xludf.DUMMYFUNCTION("""COMPUTED_VALUE"""),"EN")</f>
        <v>EN</v>
      </c>
      <c r="K29" s="54" t="str">
        <f>IFERROR(__xludf.DUMMYFUNCTION("""COMPUTED_VALUE"""),"ST")</f>
        <v>ST</v>
      </c>
      <c r="L29" s="55" t="str">
        <f>IFERROR(__xludf.DUMMYFUNCTION("""COMPUTED_VALUE"""),"PW")</f>
        <v>PW</v>
      </c>
      <c r="M29" s="96"/>
      <c r="N29" s="69"/>
    </row>
    <row r="30">
      <c r="A30" s="87"/>
      <c r="B30" s="88" t="str">
        <f>IFERROR(__xludf.DUMMYFUNCTION("""COMPUTED_VALUE"""),"EN")</f>
        <v>EN</v>
      </c>
      <c r="C30" s="70" t="str">
        <f>IFERROR(__xludf.DUMMYFUNCTION("""COMPUTED_VALUE"""),"nexus#7024")</f>
        <v>nexus#7024</v>
      </c>
      <c r="D30" s="49" t="str">
        <f>IFERROR(__xludf.DUMMYFUNCTION("""COMPUTED_VALUE"""),"Contrib")</f>
        <v>Contrib</v>
      </c>
      <c r="E30" s="89" t="b">
        <f>IFERROR(__xludf.DUMMYFUNCTION("""COMPUTED_VALUE"""),FALSE)</f>
        <v>0</v>
      </c>
      <c r="F30" s="90" t="b">
        <f>IFERROR(__xludf.DUMMYFUNCTION("""COMPUTED_VALUE"""),FALSE)</f>
        <v>0</v>
      </c>
      <c r="G30" s="37">
        <f>IFERROR(__xludf.DUMMYFUNCTION("""COMPUTED_VALUE"""),1.0)</f>
        <v>1</v>
      </c>
      <c r="H30" s="37">
        <f>IFERROR(__xludf.DUMMYFUNCTION("""COMPUTED_VALUE"""),2.0)</f>
        <v>2</v>
      </c>
      <c r="I30" s="52">
        <f>IFERROR(__xludf.DUMMYFUNCTION("""COMPUTED_VALUE"""),3.0)</f>
        <v>3</v>
      </c>
      <c r="J30" s="53" t="str">
        <f>IFERROR(__xludf.DUMMYFUNCTION("""COMPUTED_VALUE"""),"EN")</f>
        <v>EN</v>
      </c>
      <c r="K30" s="54" t="str">
        <f>IFERROR(__xludf.DUMMYFUNCTION("""COMPUTED_VALUE"""),"PW")</f>
        <v>PW</v>
      </c>
      <c r="L30" s="55" t="str">
        <f>IFERROR(__xludf.DUMMYFUNCTION("""COMPUTED_VALUE"""),"ST")</f>
        <v>ST</v>
      </c>
      <c r="M30" s="96"/>
      <c r="N30" s="69"/>
    </row>
    <row r="31">
      <c r="A31" s="69"/>
      <c r="B31" s="93" t="str">
        <f>IFERROR(__xludf.DUMMYFUNCTION("""COMPUTED_VALUE"""),"EN")</f>
        <v>EN</v>
      </c>
      <c r="C31" s="70" t="str">
        <f>IFERROR(__xludf.DUMMYFUNCTION("""COMPUTED_VALUE"""),"Numbers#9271")</f>
        <v>Numbers#9271</v>
      </c>
      <c r="D31" s="49" t="str">
        <f>IFERROR(__xludf.DUMMYFUNCTION("""COMPUTED_VALUE"""),"Greytide")</f>
        <v>Greytide</v>
      </c>
      <c r="E31" s="89" t="b">
        <f>IFERROR(__xludf.DUMMYFUNCTION("""COMPUTED_VALUE"""),FALSE)</f>
        <v>0</v>
      </c>
      <c r="F31" s="90" t="b">
        <f>IFERROR(__xludf.DUMMYFUNCTION("""COMPUTED_VALUE"""),TRUE)</f>
        <v>1</v>
      </c>
      <c r="G31" s="37">
        <f>IFERROR(__xludf.DUMMYFUNCTION("""COMPUTED_VALUE"""),1.0)</f>
        <v>1</v>
      </c>
      <c r="H31" s="37">
        <f>IFERROR(__xludf.DUMMYFUNCTION("""COMPUTED_VALUE"""),2.0)</f>
        <v>2</v>
      </c>
      <c r="I31" s="52">
        <f>IFERROR(__xludf.DUMMYFUNCTION("""COMPUTED_VALUE"""),3.0)</f>
        <v>3</v>
      </c>
      <c r="J31" s="53" t="str">
        <f>IFERROR(__xludf.DUMMYFUNCTION("""COMPUTED_VALUE"""),"EN")</f>
        <v>EN</v>
      </c>
      <c r="K31" s="54" t="str">
        <f>IFERROR(__xludf.DUMMYFUNCTION("""COMPUTED_VALUE"""),"PW")</f>
        <v>PW</v>
      </c>
      <c r="L31" s="55" t="str">
        <f>IFERROR(__xludf.DUMMYFUNCTION("""COMPUTED_VALUE"""),"ST")</f>
        <v>ST</v>
      </c>
      <c r="M31" s="96"/>
      <c r="N31" s="69"/>
    </row>
    <row r="32">
      <c r="A32" s="69" t="str">
        <f>IFERROR(__xludf.DUMMYFUNCTION("""COMPUTED_VALUE"""),"ST")</f>
        <v>ST</v>
      </c>
      <c r="B32" s="93" t="str">
        <f>IFERROR(__xludf.DUMMYFUNCTION("""COMPUTED_VALUE"""),"EN")</f>
        <v>EN</v>
      </c>
      <c r="C32" s="70" t="str">
        <f>IFERROR(__xludf.DUMMYFUNCTION("""COMPUTED_VALUE"""),"OPAsian#8622")</f>
        <v>OPAsian#8622</v>
      </c>
      <c r="D32" s="49" t="str">
        <f>IFERROR(__xludf.DUMMYFUNCTION("""COMPUTED_VALUE"""),"Contrib")</f>
        <v>Contrib</v>
      </c>
      <c r="E32" s="89" t="b">
        <f>IFERROR(__xludf.DUMMYFUNCTION("""COMPUTED_VALUE"""),TRUE)</f>
        <v>1</v>
      </c>
      <c r="F32" s="90" t="b">
        <f>IFERROR(__xludf.DUMMYFUNCTION("""COMPUTED_VALUE"""),FALSE)</f>
        <v>0</v>
      </c>
      <c r="G32" s="37">
        <f>IFERROR(__xludf.DUMMYFUNCTION("""COMPUTED_VALUE"""),2.0)</f>
        <v>2</v>
      </c>
      <c r="H32" s="37">
        <f>IFERROR(__xludf.DUMMYFUNCTION("""COMPUTED_VALUE"""),3.0)</f>
        <v>3</v>
      </c>
      <c r="I32" s="52">
        <f>IFERROR(__xludf.DUMMYFUNCTION("""COMPUTED_VALUE"""),1.0)</f>
        <v>1</v>
      </c>
      <c r="J32" s="53" t="str">
        <f>IFERROR(__xludf.DUMMYFUNCTION("""COMPUTED_VALUE"""),"ST")</f>
        <v>ST</v>
      </c>
      <c r="K32" s="54" t="str">
        <f>IFERROR(__xludf.DUMMYFUNCTION("""COMPUTED_VALUE"""),"EN")</f>
        <v>EN</v>
      </c>
      <c r="L32" s="55" t="str">
        <f>IFERROR(__xludf.DUMMYFUNCTION("""COMPUTED_VALUE"""),"PW")</f>
        <v>PW</v>
      </c>
      <c r="M32" s="96"/>
      <c r="N32" s="69"/>
    </row>
    <row r="33">
      <c r="A33" s="87"/>
      <c r="B33" s="88" t="str">
        <f>IFERROR(__xludf.DUMMYFUNCTION("""COMPUTED_VALUE"""),"EN")</f>
        <v>EN</v>
      </c>
      <c r="C33" s="70" t="str">
        <f>IFERROR(__xludf.DUMMYFUNCTION("""COMPUTED_VALUE"""),"Professional Horse#7777")</f>
        <v>Professional Horse#7777</v>
      </c>
      <c r="D33" s="49" t="str">
        <f>IFERROR(__xludf.DUMMYFUNCTION("""COMPUTED_VALUE"""),"Contrib")</f>
        <v>Contrib</v>
      </c>
      <c r="E33" s="89" t="b">
        <f>IFERROR(__xludf.DUMMYFUNCTION("""COMPUTED_VALUE"""),FALSE)</f>
        <v>0</v>
      </c>
      <c r="F33" s="90" t="b">
        <f>IFERROR(__xludf.DUMMYFUNCTION("""COMPUTED_VALUE"""),FALSE)</f>
        <v>0</v>
      </c>
      <c r="G33" s="37">
        <f>IFERROR(__xludf.DUMMYFUNCTION("""COMPUTED_VALUE"""),1.0)</f>
        <v>1</v>
      </c>
      <c r="H33" s="37">
        <f>IFERROR(__xludf.DUMMYFUNCTION("""COMPUTED_VALUE"""),2.0)</f>
        <v>2</v>
      </c>
      <c r="I33" s="52">
        <f>IFERROR(__xludf.DUMMYFUNCTION("""COMPUTED_VALUE"""),3.0)</f>
        <v>3</v>
      </c>
      <c r="J33" s="53" t="str">
        <f>IFERROR(__xludf.DUMMYFUNCTION("""COMPUTED_VALUE"""),"EN")</f>
        <v>EN</v>
      </c>
      <c r="K33" s="54" t="str">
        <f>IFERROR(__xludf.DUMMYFUNCTION("""COMPUTED_VALUE"""),"PW")</f>
        <v>PW</v>
      </c>
      <c r="L33" s="55" t="str">
        <f>IFERROR(__xludf.DUMMYFUNCTION("""COMPUTED_VALUE"""),"ST")</f>
        <v>ST</v>
      </c>
      <c r="M33" s="96"/>
      <c r="N33" s="69"/>
    </row>
    <row r="34">
      <c r="A34" s="87"/>
      <c r="B34" s="88" t="str">
        <f>IFERROR(__xludf.DUMMYFUNCTION("""COMPUTED_VALUE"""),"EN")</f>
        <v>EN</v>
      </c>
      <c r="C34" s="70" t="str">
        <f>IFERROR(__xludf.DUMMYFUNCTION("""COMPUTED_VALUE"""),"RandomWriter#3865")</f>
        <v>RandomWriter#3865</v>
      </c>
      <c r="D34" s="49" t="str">
        <f>IFERROR(__xludf.DUMMYFUNCTION("""COMPUTED_VALUE"""),"Greytide")</f>
        <v>Greytide</v>
      </c>
      <c r="E34" s="89" t="b">
        <f>IFERROR(__xludf.DUMMYFUNCTION("""COMPUTED_VALUE"""),FALSE)</f>
        <v>0</v>
      </c>
      <c r="F34" s="90" t="b">
        <f>IFERROR(__xludf.DUMMYFUNCTION("""COMPUTED_VALUE"""),FALSE)</f>
        <v>0</v>
      </c>
      <c r="G34" s="37">
        <f>IFERROR(__xludf.DUMMYFUNCTION("""COMPUTED_VALUE"""),1.0)</f>
        <v>1</v>
      </c>
      <c r="H34" s="37">
        <f>IFERROR(__xludf.DUMMYFUNCTION("""COMPUTED_VALUE"""),2.0)</f>
        <v>2</v>
      </c>
      <c r="I34" s="52">
        <f>IFERROR(__xludf.DUMMYFUNCTION("""COMPUTED_VALUE"""),3.0)</f>
        <v>3</v>
      </c>
      <c r="J34" s="53" t="str">
        <f>IFERROR(__xludf.DUMMYFUNCTION("""COMPUTED_VALUE"""),"EN")</f>
        <v>EN</v>
      </c>
      <c r="K34" s="54" t="str">
        <f>IFERROR(__xludf.DUMMYFUNCTION("""COMPUTED_VALUE"""),"PW")</f>
        <v>PW</v>
      </c>
      <c r="L34" s="55" t="str">
        <f>IFERROR(__xludf.DUMMYFUNCTION("""COMPUTED_VALUE"""),"ST")</f>
        <v>ST</v>
      </c>
      <c r="M34" s="96"/>
      <c r="N34" s="69"/>
    </row>
    <row r="35">
      <c r="A35" s="87"/>
      <c r="B35" s="88" t="str">
        <f>IFERROR(__xludf.DUMMYFUNCTION("""COMPUTED_VALUE"""),"EN")</f>
        <v>EN</v>
      </c>
      <c r="C35" s="70" t="str">
        <f>IFERROR(__xludf.DUMMYFUNCTION("""COMPUTED_VALUE"""),"Raptor#1112")</f>
        <v>Raptor#1112</v>
      </c>
      <c r="D35" s="49" t="str">
        <f>IFERROR(__xludf.DUMMYFUNCTION("""COMPUTED_VALUE"""),"Greytide")</f>
        <v>Greytide</v>
      </c>
      <c r="E35" s="89" t="b">
        <f>IFERROR(__xludf.DUMMYFUNCTION("""COMPUTED_VALUE"""),FALSE)</f>
        <v>0</v>
      </c>
      <c r="F35" s="90" t="b">
        <f>IFERROR(__xludf.DUMMYFUNCTION("""COMPUTED_VALUE"""),TRUE)</f>
        <v>1</v>
      </c>
      <c r="G35" s="37">
        <f>IFERROR(__xludf.DUMMYFUNCTION("""COMPUTED_VALUE"""),1.0)</f>
        <v>1</v>
      </c>
      <c r="H35" s="37">
        <f>IFERROR(__xludf.DUMMYFUNCTION("""COMPUTED_VALUE"""),2.0)</f>
        <v>2</v>
      </c>
      <c r="I35" s="52">
        <f>IFERROR(__xludf.DUMMYFUNCTION("""COMPUTED_VALUE"""),3.0)</f>
        <v>3</v>
      </c>
      <c r="J35" s="53" t="str">
        <f>IFERROR(__xludf.DUMMYFUNCTION("""COMPUTED_VALUE"""),"EN")</f>
        <v>EN</v>
      </c>
      <c r="K35" s="54" t="str">
        <f>IFERROR(__xludf.DUMMYFUNCTION("""COMPUTED_VALUE"""),"PW")</f>
        <v>PW</v>
      </c>
      <c r="L35" s="55" t="str">
        <f>IFERROR(__xludf.DUMMYFUNCTION("""COMPUTED_VALUE"""),"ST")</f>
        <v>ST</v>
      </c>
      <c r="M35" s="96"/>
      <c r="N35" s="69"/>
    </row>
    <row r="36">
      <c r="A36" s="87"/>
      <c r="B36" s="88" t="str">
        <f>IFERROR(__xludf.DUMMYFUNCTION("""COMPUTED_VALUE"""),"EN")</f>
        <v>EN</v>
      </c>
      <c r="C36" s="70" t="str">
        <f>IFERROR(__xludf.DUMMYFUNCTION("""COMPUTED_VALUE"""),"SaltyJohn#7203")</f>
        <v>SaltyJohn#7203</v>
      </c>
      <c r="D36" s="49" t="str">
        <f>IFERROR(__xludf.DUMMYFUNCTION("""COMPUTED_VALUE"""),"Greytide")</f>
        <v>Greytide</v>
      </c>
      <c r="E36" s="89" t="b">
        <f>IFERROR(__xludf.DUMMYFUNCTION("""COMPUTED_VALUE"""),FALSE)</f>
        <v>0</v>
      </c>
      <c r="F36" s="90" t="b">
        <f>IFERROR(__xludf.DUMMYFUNCTION("""COMPUTED_VALUE"""),TRUE)</f>
        <v>1</v>
      </c>
      <c r="G36" s="37">
        <f>IFERROR(__xludf.DUMMYFUNCTION("""COMPUTED_VALUE"""),1.0)</f>
        <v>1</v>
      </c>
      <c r="H36" s="37">
        <f>IFERROR(__xludf.DUMMYFUNCTION("""COMPUTED_VALUE"""),2.0)</f>
        <v>2</v>
      </c>
      <c r="I36" s="52">
        <f>IFERROR(__xludf.DUMMYFUNCTION("""COMPUTED_VALUE"""),3.0)</f>
        <v>3</v>
      </c>
      <c r="J36" s="53" t="str">
        <f>IFERROR(__xludf.DUMMYFUNCTION("""COMPUTED_VALUE"""),"EN")</f>
        <v>EN</v>
      </c>
      <c r="K36" s="54" t="str">
        <f>IFERROR(__xludf.DUMMYFUNCTION("""COMPUTED_VALUE"""),"PW")</f>
        <v>PW</v>
      </c>
      <c r="L36" s="55" t="str">
        <f>IFERROR(__xludf.DUMMYFUNCTION("""COMPUTED_VALUE"""),"ST")</f>
        <v>ST</v>
      </c>
      <c r="M36" s="96"/>
      <c r="N36" s="69"/>
    </row>
    <row r="37">
      <c r="A37" s="87" t="str">
        <f>IFERROR(__xludf.DUMMYFUNCTION("""COMPUTED_VALUE"""),"EN")</f>
        <v>EN</v>
      </c>
      <c r="B37" s="88" t="str">
        <f>IFERROR(__xludf.DUMMYFUNCTION("""COMPUTED_VALUE"""),"EN")</f>
        <v>EN</v>
      </c>
      <c r="C37" s="70" t="str">
        <f>IFERROR(__xludf.DUMMYFUNCTION("""COMPUTED_VALUE"""),"SANS UNDERTALE #6267")</f>
        <v>SANS UNDERTALE #6267</v>
      </c>
      <c r="D37" s="49" t="str">
        <f>IFERROR(__xludf.DUMMYFUNCTION("""COMPUTED_VALUE"""),"Greytide")</f>
        <v>Greytide</v>
      </c>
      <c r="E37" s="89" t="b">
        <f>IFERROR(__xludf.DUMMYFUNCTION("""COMPUTED_VALUE"""),FALSE)</f>
        <v>0</v>
      </c>
      <c r="F37" s="90" t="b">
        <f>IFERROR(__xludf.DUMMYFUNCTION("""COMPUTED_VALUE"""),TRUE)</f>
        <v>1</v>
      </c>
      <c r="G37" s="37">
        <f>IFERROR(__xludf.DUMMYFUNCTION("""COMPUTED_VALUE"""),1.0)</f>
        <v>1</v>
      </c>
      <c r="H37" s="37">
        <f>IFERROR(__xludf.DUMMYFUNCTION("""COMPUTED_VALUE"""),3.0)</f>
        <v>3</v>
      </c>
      <c r="I37" s="52">
        <f>IFERROR(__xludf.DUMMYFUNCTION("""COMPUTED_VALUE"""),2.0)</f>
        <v>2</v>
      </c>
      <c r="J37" s="53" t="str">
        <f>IFERROR(__xludf.DUMMYFUNCTION("""COMPUTED_VALUE"""),"EN")</f>
        <v>EN</v>
      </c>
      <c r="K37" s="54" t="str">
        <f>IFERROR(__xludf.DUMMYFUNCTION("""COMPUTED_VALUE"""),"ST")</f>
        <v>ST</v>
      </c>
      <c r="L37" s="55" t="str">
        <f>IFERROR(__xludf.DUMMYFUNCTION("""COMPUTED_VALUE"""),"PW")</f>
        <v>PW</v>
      </c>
      <c r="M37" s="96"/>
      <c r="N37" s="69"/>
    </row>
    <row r="38">
      <c r="A38" s="87" t="str">
        <f>IFERROR(__xludf.DUMMYFUNCTION("""COMPUTED_VALUE"""),"EN")</f>
        <v>EN</v>
      </c>
      <c r="B38" s="88" t="str">
        <f>IFERROR(__xludf.DUMMYFUNCTION("""COMPUTED_VALUE"""),"EN")</f>
        <v>EN</v>
      </c>
      <c r="C38" s="70" t="str">
        <f>IFERROR(__xludf.DUMMYFUNCTION("""COMPUTED_VALUE"""),"Shephard#8488")</f>
        <v>Shephard#8488</v>
      </c>
      <c r="D38" s="49" t="str">
        <f>IFERROR(__xludf.DUMMYFUNCTION("""COMPUTED_VALUE"""),"Contrib")</f>
        <v>Contrib</v>
      </c>
      <c r="E38" s="89" t="b">
        <f>IFERROR(__xludf.DUMMYFUNCTION("""COMPUTED_VALUE"""),TRUE)</f>
        <v>1</v>
      </c>
      <c r="F38" s="90" t="b">
        <f>IFERROR(__xludf.DUMMYFUNCTION("""COMPUTED_VALUE"""),FALSE)</f>
        <v>0</v>
      </c>
      <c r="G38" s="37">
        <f>IFERROR(__xludf.DUMMYFUNCTION("""COMPUTED_VALUE"""),1.0)</f>
        <v>1</v>
      </c>
      <c r="H38" s="37">
        <f>IFERROR(__xludf.DUMMYFUNCTION("""COMPUTED_VALUE"""),2.0)</f>
        <v>2</v>
      </c>
      <c r="I38" s="52">
        <f>IFERROR(__xludf.DUMMYFUNCTION("""COMPUTED_VALUE"""),3.0)</f>
        <v>3</v>
      </c>
      <c r="J38" s="53" t="str">
        <f>IFERROR(__xludf.DUMMYFUNCTION("""COMPUTED_VALUE"""),"EN")</f>
        <v>EN</v>
      </c>
      <c r="K38" s="54" t="str">
        <f>IFERROR(__xludf.DUMMYFUNCTION("""COMPUTED_VALUE"""),"PW")</f>
        <v>PW</v>
      </c>
      <c r="L38" s="55" t="str">
        <f>IFERROR(__xludf.DUMMYFUNCTION("""COMPUTED_VALUE"""),"ST")</f>
        <v>ST</v>
      </c>
      <c r="M38" s="96"/>
      <c r="N38" s="69"/>
    </row>
    <row r="39">
      <c r="A39" s="69" t="str">
        <f>IFERROR(__xludf.DUMMYFUNCTION("""COMPUTED_VALUE"""),"EN")</f>
        <v>EN</v>
      </c>
      <c r="B39" s="93" t="str">
        <f>IFERROR(__xludf.DUMMYFUNCTION("""COMPUTED_VALUE"""),"EN")</f>
        <v>EN</v>
      </c>
      <c r="C39" s="70" t="str">
        <f>IFERROR(__xludf.DUMMYFUNCTION("""COMPUTED_VALUE"""),"Thunderslav#8419")</f>
        <v>Thunderslav#8419</v>
      </c>
      <c r="D39" s="49" t="str">
        <f>IFERROR(__xludf.DUMMYFUNCTION("""COMPUTED_VALUE"""),"Contrib")</f>
        <v>Contrib</v>
      </c>
      <c r="E39" s="89" t="b">
        <f>IFERROR(__xludf.DUMMYFUNCTION("""COMPUTED_VALUE"""),TRUE)</f>
        <v>1</v>
      </c>
      <c r="F39" s="90" t="b">
        <f>IFERROR(__xludf.DUMMYFUNCTION("""COMPUTED_VALUE"""),FALSE)</f>
        <v>0</v>
      </c>
      <c r="G39" s="37">
        <f>IFERROR(__xludf.DUMMYFUNCTION("""COMPUTED_VALUE"""),1.0)</f>
        <v>1</v>
      </c>
      <c r="H39" s="37">
        <f>IFERROR(__xludf.DUMMYFUNCTION("""COMPUTED_VALUE"""),2.0)</f>
        <v>2</v>
      </c>
      <c r="I39" s="52">
        <f>IFERROR(__xludf.DUMMYFUNCTION("""COMPUTED_VALUE"""),3.0)</f>
        <v>3</v>
      </c>
      <c r="J39" s="53" t="str">
        <f>IFERROR(__xludf.DUMMYFUNCTION("""COMPUTED_VALUE"""),"EN")</f>
        <v>EN</v>
      </c>
      <c r="K39" s="54" t="str">
        <f>IFERROR(__xludf.DUMMYFUNCTION("""COMPUTED_VALUE"""),"PW")</f>
        <v>PW</v>
      </c>
      <c r="L39" s="55" t="str">
        <f>IFERROR(__xludf.DUMMYFUNCTION("""COMPUTED_VALUE"""),"ST")</f>
        <v>ST</v>
      </c>
      <c r="M39" s="96"/>
      <c r="N39" s="69"/>
    </row>
    <row r="40">
      <c r="A40" s="87"/>
      <c r="B40" s="88" t="str">
        <f>IFERROR(__xludf.DUMMYFUNCTION("""COMPUTED_VALUE"""),"EN")</f>
        <v>EN</v>
      </c>
      <c r="C40" s="70" t="str">
        <f>IFERROR(__xludf.DUMMYFUNCTION("""COMPUTED_VALUE"""),"Toaster(Battle_Toaster#6969)")</f>
        <v>Toaster(Battle_Toaster#6969)</v>
      </c>
      <c r="D40" s="49" t="str">
        <f>IFERROR(__xludf.DUMMYFUNCTION("""COMPUTED_VALUE"""),"Greytide")</f>
        <v>Greytide</v>
      </c>
      <c r="E40" s="89" t="b">
        <f>IFERROR(__xludf.DUMMYFUNCTION("""COMPUTED_VALUE"""),FALSE)</f>
        <v>0</v>
      </c>
      <c r="F40" s="90" t="b">
        <f>IFERROR(__xludf.DUMMYFUNCTION("""COMPUTED_VALUE"""),FALSE)</f>
        <v>0</v>
      </c>
      <c r="G40" s="37">
        <f>IFERROR(__xludf.DUMMYFUNCTION("""COMPUTED_VALUE"""),1.0)</f>
        <v>1</v>
      </c>
      <c r="H40" s="37">
        <f>IFERROR(__xludf.DUMMYFUNCTION("""COMPUTED_VALUE"""),2.0)</f>
        <v>2</v>
      </c>
      <c r="I40" s="52">
        <f>IFERROR(__xludf.DUMMYFUNCTION("""COMPUTED_VALUE"""),3.0)</f>
        <v>3</v>
      </c>
      <c r="J40" s="53" t="str">
        <f>IFERROR(__xludf.DUMMYFUNCTION("""COMPUTED_VALUE"""),"EN")</f>
        <v>EN</v>
      </c>
      <c r="K40" s="54" t="str">
        <f>IFERROR(__xludf.DUMMYFUNCTION("""COMPUTED_VALUE"""),"PW")</f>
        <v>PW</v>
      </c>
      <c r="L40" s="55" t="str">
        <f>IFERROR(__xludf.DUMMYFUNCTION("""COMPUTED_VALUE"""),"ST")</f>
        <v>ST</v>
      </c>
      <c r="M40" s="96"/>
      <c r="N40" s="69"/>
    </row>
    <row r="41">
      <c r="A41" s="87"/>
      <c r="B41" s="88" t="str">
        <f>IFERROR(__xludf.DUMMYFUNCTION("""COMPUTED_VALUE"""),"EN")</f>
        <v>EN</v>
      </c>
      <c r="C41" s="73" t="str">
        <f>IFERROR(__xludf.DUMMYFUNCTION("""COMPUTED_VALUE"""),"Track#8147")</f>
        <v>Track#8147</v>
      </c>
      <c r="D41" s="49" t="str">
        <f>IFERROR(__xludf.DUMMYFUNCTION("""COMPUTED_VALUE"""),"Greytide")</f>
        <v>Greytide</v>
      </c>
      <c r="E41" s="89" t="b">
        <f>IFERROR(__xludf.DUMMYFUNCTION("""COMPUTED_VALUE"""),FALSE)</f>
        <v>0</v>
      </c>
      <c r="F41" s="90" t="b">
        <f>IFERROR(__xludf.DUMMYFUNCTION("""COMPUTED_VALUE"""),FALSE)</f>
        <v>0</v>
      </c>
      <c r="G41" s="37">
        <f>IFERROR(__xludf.DUMMYFUNCTION("""COMPUTED_VALUE"""),1.0)</f>
        <v>1</v>
      </c>
      <c r="H41" s="37">
        <f>IFERROR(__xludf.DUMMYFUNCTION("""COMPUTED_VALUE"""),2.0)</f>
        <v>2</v>
      </c>
      <c r="I41" s="52">
        <f>IFERROR(__xludf.DUMMYFUNCTION("""COMPUTED_VALUE"""),3.0)</f>
        <v>3</v>
      </c>
      <c r="J41" s="53" t="str">
        <f>IFERROR(__xludf.DUMMYFUNCTION("""COMPUTED_VALUE"""),"EN")</f>
        <v>EN</v>
      </c>
      <c r="K41" s="54" t="str">
        <f>IFERROR(__xludf.DUMMYFUNCTION("""COMPUTED_VALUE"""),"PW")</f>
        <v>PW</v>
      </c>
      <c r="L41" s="55" t="str">
        <f>IFERROR(__xludf.DUMMYFUNCTION("""COMPUTED_VALUE"""),"ST")</f>
        <v>ST</v>
      </c>
      <c r="M41" s="96"/>
      <c r="N41" s="69"/>
    </row>
    <row r="42">
      <c r="A42" s="87"/>
      <c r="B42" s="88" t="str">
        <f>IFERROR(__xludf.DUMMYFUNCTION("""COMPUTED_VALUE"""),"EN")</f>
        <v>EN</v>
      </c>
      <c r="C42" s="70" t="str">
        <f>IFERROR(__xludf.DUMMYFUNCTION("""COMPUTED_VALUE"""),"Trible#7369")</f>
        <v>Trible#7369</v>
      </c>
      <c r="D42" s="49" t="str">
        <f>IFERROR(__xludf.DUMMYFUNCTION("""COMPUTED_VALUE"""),"Contrib")</f>
        <v>Contrib</v>
      </c>
      <c r="E42" s="89" t="b">
        <f>IFERROR(__xludf.DUMMYFUNCTION("""COMPUTED_VALUE"""),FALSE)</f>
        <v>0</v>
      </c>
      <c r="F42" s="90" t="b">
        <f>IFERROR(__xludf.DUMMYFUNCTION("""COMPUTED_VALUE"""),FALSE)</f>
        <v>0</v>
      </c>
      <c r="G42" s="37" t="str">
        <f>IFERROR(__xludf.DUMMYFUNCTION("""COMPUTED_VALUE"""),"-")</f>
        <v>-</v>
      </c>
      <c r="H42" s="37" t="str">
        <f>IFERROR(__xludf.DUMMYFUNCTION("""COMPUTED_VALUE"""),"-")</f>
        <v>-</v>
      </c>
      <c r="I42" s="52" t="str">
        <f>IFERROR(__xludf.DUMMYFUNCTION("""COMPUTED_VALUE"""),"-")</f>
        <v>-</v>
      </c>
      <c r="J42" s="53" t="str">
        <f>IFERROR(__xludf.DUMMYFUNCTION("""COMPUTED_VALUE"""),"-")</f>
        <v>-</v>
      </c>
      <c r="K42" s="54" t="str">
        <f>IFERROR(__xludf.DUMMYFUNCTION("""COMPUTED_VALUE"""),"-")</f>
        <v>-</v>
      </c>
      <c r="L42" s="55" t="str">
        <f>IFERROR(__xludf.DUMMYFUNCTION("""COMPUTED_VALUE"""),"-")</f>
        <v>-</v>
      </c>
      <c r="M42" s="96"/>
      <c r="N42" s="69"/>
    </row>
    <row r="43">
      <c r="A43" s="87"/>
      <c r="B43" s="88" t="str">
        <f>IFERROR(__xludf.DUMMYFUNCTION("""COMPUTED_VALUE"""),"EN")</f>
        <v>EN</v>
      </c>
      <c r="C43" s="70" t="str">
        <f>IFERROR(__xludf.DUMMYFUNCTION("""COMPUTED_VALUE"""),"uncountablyInfinite#2944")</f>
        <v>uncountablyInfinite#2944</v>
      </c>
      <c r="D43" s="49" t="str">
        <f>IFERROR(__xludf.DUMMYFUNCTION("""COMPUTED_VALUE"""),"Contrib")</f>
        <v>Contrib</v>
      </c>
      <c r="E43" s="89" t="b">
        <f>IFERROR(__xludf.DUMMYFUNCTION("""COMPUTED_VALUE"""),FALSE)</f>
        <v>0</v>
      </c>
      <c r="F43" s="90" t="b">
        <f>IFERROR(__xludf.DUMMYFUNCTION("""COMPUTED_VALUE"""),FALSE)</f>
        <v>0</v>
      </c>
      <c r="G43" s="37" t="str">
        <f>IFERROR(__xludf.DUMMYFUNCTION("""COMPUTED_VALUE"""),"-")</f>
        <v>-</v>
      </c>
      <c r="H43" s="37" t="str">
        <f>IFERROR(__xludf.DUMMYFUNCTION("""COMPUTED_VALUE"""),"-")</f>
        <v>-</v>
      </c>
      <c r="I43" s="52" t="str">
        <f>IFERROR(__xludf.DUMMYFUNCTION("""COMPUTED_VALUE"""),"-")</f>
        <v>-</v>
      </c>
      <c r="J43" s="53" t="str">
        <f>IFERROR(__xludf.DUMMYFUNCTION("""COMPUTED_VALUE"""),"-")</f>
        <v>-</v>
      </c>
      <c r="K43" s="54" t="str">
        <f>IFERROR(__xludf.DUMMYFUNCTION("""COMPUTED_VALUE"""),"-")</f>
        <v>-</v>
      </c>
      <c r="L43" s="55" t="str">
        <f>IFERROR(__xludf.DUMMYFUNCTION("""COMPUTED_VALUE"""),"-")</f>
        <v>-</v>
      </c>
      <c r="M43" s="96"/>
      <c r="N43" s="69"/>
    </row>
    <row r="44">
      <c r="A44" s="87"/>
      <c r="B44" s="88" t="str">
        <f>IFERROR(__xludf.DUMMYFUNCTION("""COMPUTED_VALUE"""),"EN")</f>
        <v>EN</v>
      </c>
      <c r="C44" s="70" t="str">
        <f>IFERROR(__xludf.DUMMYFUNCTION("""COMPUTED_VALUE"""),"Синий#1984")</f>
        <v>Синий#1984</v>
      </c>
      <c r="D44" s="49" t="str">
        <f>IFERROR(__xludf.DUMMYFUNCTION("""COMPUTED_VALUE"""),"Greytide")</f>
        <v>Greytide</v>
      </c>
      <c r="E44" s="89" t="b">
        <f>IFERROR(__xludf.DUMMYFUNCTION("""COMPUTED_VALUE"""),FALSE)</f>
        <v>0</v>
      </c>
      <c r="F44" s="90" t="b">
        <f>IFERROR(__xludf.DUMMYFUNCTION("""COMPUTED_VALUE"""),FALSE)</f>
        <v>0</v>
      </c>
      <c r="G44" s="37">
        <f>IFERROR(__xludf.DUMMYFUNCTION("""COMPUTED_VALUE"""),1.0)</f>
        <v>1</v>
      </c>
      <c r="H44" s="37">
        <f>IFERROR(__xludf.DUMMYFUNCTION("""COMPUTED_VALUE"""),2.0)</f>
        <v>2</v>
      </c>
      <c r="I44" s="52">
        <f>IFERROR(__xludf.DUMMYFUNCTION("""COMPUTED_VALUE"""),3.0)</f>
        <v>3</v>
      </c>
      <c r="J44" s="53" t="str">
        <f>IFERROR(__xludf.DUMMYFUNCTION("""COMPUTED_VALUE"""),"EN")</f>
        <v>EN</v>
      </c>
      <c r="K44" s="54" t="str">
        <f>IFERROR(__xludf.DUMMYFUNCTION("""COMPUTED_VALUE"""),"PW")</f>
        <v>PW</v>
      </c>
      <c r="L44" s="55" t="str">
        <f>IFERROR(__xludf.DUMMYFUNCTION("""COMPUTED_VALUE"""),"ST")</f>
        <v>ST</v>
      </c>
      <c r="M44" s="96"/>
      <c r="N44" s="69"/>
    </row>
    <row r="45">
      <c r="A45" s="87"/>
      <c r="B45" s="88"/>
      <c r="C45" s="70"/>
      <c r="D45" s="49"/>
      <c r="E45" s="89"/>
      <c r="F45" s="90"/>
      <c r="G45" s="37"/>
      <c r="H45" s="37"/>
      <c r="I45" s="52"/>
      <c r="J45" s="53"/>
      <c r="K45" s="54"/>
      <c r="L45" s="55"/>
      <c r="M45" s="96"/>
      <c r="N45" s="69"/>
    </row>
    <row r="46">
      <c r="A46" s="69"/>
      <c r="B46" s="93"/>
      <c r="C46" s="70"/>
      <c r="D46" s="49"/>
      <c r="E46" s="89"/>
      <c r="F46" s="90"/>
      <c r="G46" s="37"/>
      <c r="H46" s="37"/>
      <c r="I46" s="52"/>
      <c r="J46" s="53"/>
      <c r="K46" s="54"/>
      <c r="L46" s="55"/>
      <c r="M46" s="96"/>
      <c r="N46" s="69"/>
    </row>
    <row r="47">
      <c r="A47" s="69"/>
      <c r="B47" s="93"/>
      <c r="C47" s="70"/>
      <c r="D47" s="49"/>
      <c r="E47" s="89"/>
      <c r="F47" s="90"/>
      <c r="G47" s="37"/>
      <c r="H47" s="37"/>
      <c r="I47" s="52"/>
      <c r="J47" s="53"/>
      <c r="K47" s="54"/>
      <c r="L47" s="55"/>
      <c r="M47" s="96"/>
      <c r="N47" s="69"/>
    </row>
    <row r="48">
      <c r="A48" s="87"/>
      <c r="B48" s="88"/>
      <c r="C48" s="70"/>
      <c r="D48" s="49"/>
      <c r="E48" s="89"/>
      <c r="F48" s="90"/>
      <c r="G48" s="37"/>
      <c r="H48" s="37"/>
      <c r="I48" s="52"/>
      <c r="J48" s="53"/>
      <c r="K48" s="54"/>
      <c r="L48" s="55"/>
      <c r="M48" s="96"/>
      <c r="N48" s="69"/>
    </row>
    <row r="49">
      <c r="A49" s="87"/>
      <c r="B49" s="88"/>
      <c r="C49" s="70"/>
      <c r="D49" s="49"/>
      <c r="E49" s="89"/>
      <c r="F49" s="90"/>
      <c r="G49" s="37"/>
      <c r="H49" s="37"/>
      <c r="I49" s="52"/>
      <c r="J49" s="53"/>
      <c r="K49" s="54"/>
      <c r="L49" s="55"/>
      <c r="M49" s="96"/>
      <c r="N49" s="69"/>
    </row>
    <row r="50">
      <c r="A50" s="87"/>
      <c r="B50" s="88"/>
      <c r="C50" s="70"/>
      <c r="D50" s="49"/>
      <c r="E50" s="89"/>
      <c r="F50" s="90"/>
      <c r="G50" s="37"/>
      <c r="H50" s="37"/>
      <c r="I50" s="52"/>
      <c r="J50" s="53"/>
      <c r="K50" s="54"/>
      <c r="L50" s="55"/>
      <c r="M50" s="96"/>
      <c r="N50" s="69"/>
    </row>
    <row r="51">
      <c r="A51" s="87"/>
      <c r="B51" s="88"/>
      <c r="C51" s="70"/>
      <c r="D51" s="49"/>
      <c r="E51" s="89"/>
      <c r="F51" s="90"/>
      <c r="G51" s="37"/>
      <c r="H51" s="37"/>
      <c r="I51" s="52"/>
      <c r="J51" s="53"/>
      <c r="K51" s="54"/>
      <c r="L51" s="55"/>
      <c r="M51" s="96"/>
      <c r="N51" s="69"/>
    </row>
    <row r="52">
      <c r="A52" s="87"/>
      <c r="B52" s="88"/>
      <c r="C52" s="70"/>
      <c r="D52" s="49"/>
      <c r="E52" s="89"/>
      <c r="F52" s="90"/>
      <c r="G52" s="37"/>
      <c r="H52" s="37"/>
      <c r="I52" s="52"/>
      <c r="J52" s="53"/>
      <c r="K52" s="54"/>
      <c r="L52" s="55"/>
      <c r="M52" s="96"/>
      <c r="N52" s="69"/>
    </row>
    <row r="53">
      <c r="A53" s="87"/>
      <c r="B53" s="88"/>
      <c r="C53" s="70"/>
      <c r="D53" s="49"/>
      <c r="E53" s="89"/>
      <c r="F53" s="90"/>
      <c r="G53" s="37"/>
      <c r="H53" s="37"/>
      <c r="I53" s="52"/>
      <c r="J53" s="53"/>
      <c r="K53" s="54"/>
      <c r="L53" s="55"/>
      <c r="M53" s="96"/>
      <c r="N53" s="69"/>
    </row>
    <row r="54">
      <c r="A54" s="87"/>
      <c r="B54" s="88"/>
      <c r="C54" s="70"/>
      <c r="D54" s="49"/>
      <c r="E54" s="89"/>
      <c r="F54" s="90"/>
      <c r="G54" s="37"/>
      <c r="H54" s="37"/>
      <c r="I54" s="52"/>
      <c r="J54" s="53"/>
      <c r="K54" s="54"/>
      <c r="L54" s="55"/>
      <c r="M54" s="96"/>
      <c r="N54" s="69"/>
    </row>
    <row r="55">
      <c r="A55" s="69"/>
      <c r="B55" s="93"/>
      <c r="C55" s="70"/>
      <c r="D55" s="49"/>
      <c r="E55" s="89"/>
      <c r="F55" s="90"/>
      <c r="G55" s="37"/>
      <c r="H55" s="37"/>
      <c r="I55" s="52"/>
      <c r="J55" s="53"/>
      <c r="K55" s="54"/>
      <c r="L55" s="55"/>
      <c r="M55" s="96"/>
      <c r="N55" s="69"/>
    </row>
    <row r="56">
      <c r="A56" s="69"/>
      <c r="B56" s="93"/>
      <c r="C56" s="70"/>
      <c r="D56" s="49"/>
      <c r="E56" s="89"/>
      <c r="F56" s="90"/>
      <c r="G56" s="37"/>
      <c r="H56" s="37"/>
      <c r="I56" s="52"/>
      <c r="J56" s="53"/>
      <c r="K56" s="54"/>
      <c r="L56" s="55"/>
      <c r="M56" s="96"/>
      <c r="N56" s="69"/>
    </row>
    <row r="57">
      <c r="A57" s="87"/>
      <c r="B57" s="88"/>
      <c r="C57" s="70"/>
      <c r="D57" s="49"/>
      <c r="E57" s="89"/>
      <c r="F57" s="90"/>
      <c r="G57" s="37"/>
      <c r="H57" s="37"/>
      <c r="I57" s="52"/>
      <c r="J57" s="53"/>
      <c r="K57" s="54"/>
      <c r="L57" s="55"/>
      <c r="M57" s="96"/>
      <c r="N57" s="69"/>
    </row>
    <row r="58">
      <c r="A58" s="87"/>
      <c r="B58" s="88"/>
      <c r="C58" s="73"/>
      <c r="D58" s="49"/>
      <c r="E58" s="89"/>
      <c r="F58" s="90"/>
      <c r="G58" s="37"/>
      <c r="H58" s="37"/>
      <c r="I58" s="52"/>
      <c r="J58" s="53"/>
      <c r="K58" s="54"/>
      <c r="L58" s="55"/>
      <c r="M58" s="96"/>
      <c r="N58" s="69"/>
    </row>
    <row r="59">
      <c r="A59" s="87"/>
      <c r="B59" s="88"/>
      <c r="C59" s="70"/>
      <c r="D59" s="49"/>
      <c r="E59" s="89"/>
      <c r="F59" s="90"/>
      <c r="G59" s="37"/>
      <c r="H59" s="37"/>
      <c r="I59" s="52"/>
      <c r="J59" s="53"/>
      <c r="K59" s="54"/>
      <c r="L59" s="55"/>
      <c r="M59" s="96"/>
      <c r="N59" s="69"/>
    </row>
    <row r="60">
      <c r="A60" s="87"/>
      <c r="B60" s="88"/>
      <c r="C60" s="70"/>
      <c r="D60" s="49"/>
      <c r="E60" s="89"/>
      <c r="F60" s="90"/>
      <c r="G60" s="37"/>
      <c r="H60" s="37"/>
      <c r="I60" s="52"/>
      <c r="J60" s="53"/>
      <c r="K60" s="54"/>
      <c r="L60" s="55"/>
      <c r="M60" s="96"/>
      <c r="N60" s="69"/>
    </row>
    <row r="61">
      <c r="A61" s="87"/>
      <c r="B61" s="88"/>
      <c r="C61" s="70"/>
      <c r="D61" s="49"/>
      <c r="E61" s="89"/>
      <c r="F61" s="90"/>
      <c r="G61" s="37"/>
      <c r="H61" s="37"/>
      <c r="I61" s="52"/>
      <c r="J61" s="53"/>
      <c r="K61" s="54"/>
      <c r="L61" s="55"/>
      <c r="M61" s="96"/>
      <c r="N61" s="69"/>
    </row>
    <row r="62">
      <c r="A62" s="87"/>
      <c r="B62" s="88"/>
      <c r="C62" s="70"/>
      <c r="D62" s="49"/>
      <c r="E62" s="89"/>
      <c r="F62" s="90"/>
      <c r="G62" s="37"/>
      <c r="H62" s="37"/>
      <c r="I62" s="52"/>
      <c r="J62" s="53"/>
      <c r="K62" s="54"/>
      <c r="L62" s="55"/>
      <c r="M62" s="96"/>
      <c r="N62" s="69"/>
    </row>
    <row r="63">
      <c r="A63" s="87"/>
      <c r="B63" s="88"/>
      <c r="C63" s="70"/>
      <c r="D63" s="49"/>
      <c r="E63" s="89"/>
      <c r="F63" s="90"/>
      <c r="G63" s="37"/>
      <c r="H63" s="37"/>
      <c r="I63" s="52"/>
      <c r="J63" s="53"/>
      <c r="K63" s="54"/>
      <c r="L63" s="55"/>
      <c r="M63" s="96"/>
      <c r="N63" s="69"/>
    </row>
    <row r="64">
      <c r="A64" s="87"/>
      <c r="B64" s="88"/>
      <c r="C64" s="70"/>
      <c r="D64" s="49"/>
      <c r="E64" s="89"/>
      <c r="F64" s="90"/>
      <c r="G64" s="37"/>
      <c r="H64" s="37"/>
      <c r="I64" s="52"/>
      <c r="J64" s="53"/>
      <c r="K64" s="54"/>
      <c r="L64" s="55"/>
      <c r="M64" s="96"/>
      <c r="N64" s="69"/>
    </row>
    <row r="65">
      <c r="A65" s="87"/>
      <c r="B65" s="88"/>
      <c r="C65" s="70"/>
      <c r="D65" s="49"/>
      <c r="E65" s="89"/>
      <c r="F65" s="90"/>
      <c r="G65" s="37"/>
      <c r="H65" s="37"/>
      <c r="I65" s="52"/>
      <c r="J65" s="53"/>
      <c r="K65" s="54"/>
      <c r="L65" s="55"/>
      <c r="M65" s="96"/>
      <c r="N65" s="69"/>
    </row>
    <row r="66">
      <c r="A66" s="87"/>
      <c r="B66" s="88"/>
      <c r="C66" s="70"/>
      <c r="D66" s="49"/>
      <c r="E66" s="89"/>
      <c r="F66" s="90"/>
      <c r="G66" s="37"/>
      <c r="H66" s="37"/>
      <c r="I66" s="52"/>
      <c r="J66" s="53"/>
      <c r="K66" s="54"/>
      <c r="L66" s="55"/>
      <c r="M66" s="96"/>
      <c r="N66" s="69"/>
    </row>
    <row r="67">
      <c r="A67" s="87"/>
      <c r="B67" s="88"/>
      <c r="C67" s="70"/>
      <c r="D67" s="49"/>
      <c r="E67" s="89"/>
      <c r="F67" s="90"/>
      <c r="G67" s="37"/>
      <c r="H67" s="37"/>
      <c r="I67" s="52"/>
      <c r="J67" s="53"/>
      <c r="K67" s="54"/>
      <c r="L67" s="55"/>
      <c r="M67" s="96"/>
      <c r="N67" s="69"/>
    </row>
    <row r="68">
      <c r="A68" s="69"/>
      <c r="B68" s="93"/>
      <c r="C68" s="70"/>
      <c r="D68" s="49"/>
      <c r="E68" s="89"/>
      <c r="F68" s="90"/>
      <c r="G68" s="37"/>
      <c r="H68" s="37"/>
      <c r="I68" s="52"/>
      <c r="J68" s="53"/>
      <c r="K68" s="54"/>
      <c r="L68" s="55"/>
      <c r="M68" s="96"/>
      <c r="N68" s="69"/>
    </row>
    <row r="69">
      <c r="A69" s="87"/>
      <c r="B69" s="88"/>
      <c r="C69" s="70"/>
      <c r="D69" s="49"/>
      <c r="E69" s="89"/>
      <c r="F69" s="90"/>
      <c r="G69" s="37"/>
      <c r="H69" s="37"/>
      <c r="I69" s="52"/>
      <c r="J69" s="53"/>
      <c r="K69" s="54"/>
      <c r="L69" s="55"/>
      <c r="M69" s="96"/>
      <c r="N69" s="69"/>
    </row>
    <row r="70">
      <c r="A70" s="69"/>
      <c r="B70" s="93"/>
      <c r="C70" s="70"/>
      <c r="D70" s="49"/>
      <c r="E70" s="89"/>
      <c r="F70" s="90"/>
      <c r="G70" s="37"/>
      <c r="H70" s="37"/>
      <c r="I70" s="52"/>
      <c r="J70" s="53"/>
      <c r="K70" s="54"/>
      <c r="L70" s="55"/>
      <c r="M70" s="96"/>
      <c r="N70" s="69"/>
    </row>
    <row r="71">
      <c r="A71" s="69"/>
      <c r="B71" s="93"/>
      <c r="C71" s="70"/>
      <c r="D71" s="49"/>
      <c r="E71" s="89"/>
      <c r="F71" s="90"/>
      <c r="G71" s="37"/>
      <c r="H71" s="37"/>
      <c r="I71" s="52"/>
      <c r="J71" s="53"/>
      <c r="K71" s="54"/>
      <c r="L71" s="55"/>
      <c r="M71" s="96"/>
      <c r="N71" s="69"/>
    </row>
    <row r="72">
      <c r="A72" s="87"/>
      <c r="B72" s="88"/>
      <c r="C72" s="70"/>
      <c r="D72" s="49"/>
      <c r="E72" s="89"/>
      <c r="F72" s="90"/>
      <c r="G72" s="37"/>
      <c r="H72" s="37"/>
      <c r="I72" s="52"/>
      <c r="J72" s="53"/>
      <c r="K72" s="54"/>
      <c r="L72" s="55"/>
      <c r="M72" s="96"/>
      <c r="N72" s="69"/>
    </row>
    <row r="73">
      <c r="A73" s="87"/>
      <c r="B73" s="88"/>
      <c r="C73" s="70"/>
      <c r="D73" s="49"/>
      <c r="E73" s="89"/>
      <c r="F73" s="90"/>
      <c r="G73" s="37"/>
      <c r="H73" s="37"/>
      <c r="I73" s="52"/>
      <c r="J73" s="53"/>
      <c r="K73" s="54"/>
      <c r="L73" s="55"/>
      <c r="M73" s="96"/>
      <c r="N73" s="69"/>
    </row>
    <row r="74">
      <c r="A74" s="69"/>
      <c r="B74" s="93"/>
      <c r="C74" s="70"/>
      <c r="D74" s="49"/>
      <c r="E74" s="89"/>
      <c r="F74" s="90"/>
      <c r="G74" s="37"/>
      <c r="H74" s="37"/>
      <c r="I74" s="52"/>
      <c r="J74" s="53"/>
      <c r="K74" s="54"/>
      <c r="L74" s="55"/>
      <c r="M74" s="96"/>
      <c r="N74" s="69"/>
    </row>
    <row r="75">
      <c r="A75" s="87"/>
      <c r="B75" s="88"/>
      <c r="C75" s="70"/>
      <c r="D75" s="49"/>
      <c r="E75" s="89"/>
      <c r="F75" s="90"/>
      <c r="G75" s="37"/>
      <c r="H75" s="37"/>
      <c r="I75" s="52"/>
      <c r="J75" s="53"/>
      <c r="K75" s="54"/>
      <c r="L75" s="55"/>
      <c r="M75" s="96"/>
      <c r="N75" s="69"/>
    </row>
    <row r="76">
      <c r="A76" s="69"/>
      <c r="B76" s="93"/>
      <c r="C76" s="70"/>
      <c r="D76" s="49"/>
      <c r="E76" s="89"/>
      <c r="F76" s="90"/>
      <c r="G76" s="37"/>
      <c r="H76" s="37"/>
      <c r="I76" s="52"/>
      <c r="J76" s="53"/>
      <c r="K76" s="54"/>
      <c r="L76" s="55"/>
      <c r="M76" s="96"/>
      <c r="N76" s="69"/>
    </row>
    <row r="77">
      <c r="A77" s="87"/>
      <c r="B77" s="88"/>
      <c r="C77" s="70"/>
      <c r="D77" s="49"/>
      <c r="E77" s="89"/>
      <c r="F77" s="90"/>
      <c r="G77" s="37"/>
      <c r="H77" s="37"/>
      <c r="I77" s="52"/>
      <c r="J77" s="53"/>
      <c r="K77" s="54"/>
      <c r="L77" s="55"/>
      <c r="M77" s="96"/>
      <c r="N77" s="69"/>
    </row>
    <row r="78">
      <c r="A78" s="69"/>
      <c r="B78" s="93"/>
      <c r="C78" s="70"/>
      <c r="D78" s="49"/>
      <c r="E78" s="89"/>
      <c r="F78" s="90"/>
      <c r="G78" s="37"/>
      <c r="H78" s="37"/>
      <c r="I78" s="52"/>
      <c r="J78" s="53"/>
      <c r="K78" s="54"/>
      <c r="L78" s="55"/>
      <c r="M78" s="96"/>
      <c r="N78" s="69"/>
    </row>
    <row r="79">
      <c r="A79" s="87"/>
      <c r="B79" s="88"/>
      <c r="C79" s="70"/>
      <c r="D79" s="49"/>
      <c r="E79" s="89"/>
      <c r="F79" s="90"/>
      <c r="G79" s="37"/>
      <c r="H79" s="37"/>
      <c r="I79" s="52"/>
      <c r="J79" s="53"/>
      <c r="K79" s="54"/>
      <c r="L79" s="55"/>
      <c r="M79" s="96"/>
      <c r="N79" s="69"/>
    </row>
    <row r="80">
      <c r="A80" s="69"/>
      <c r="B80" s="93"/>
      <c r="C80" s="70"/>
      <c r="D80" s="49"/>
      <c r="E80" s="89"/>
      <c r="F80" s="90"/>
      <c r="G80" s="37"/>
      <c r="H80" s="37"/>
      <c r="I80" s="52"/>
      <c r="J80" s="53"/>
      <c r="K80" s="54"/>
      <c r="L80" s="55"/>
      <c r="M80" s="96"/>
      <c r="N80" s="69"/>
    </row>
    <row r="81">
      <c r="A81" s="87"/>
      <c r="B81" s="88"/>
      <c r="C81" s="70"/>
      <c r="D81" s="49"/>
      <c r="E81" s="89"/>
      <c r="F81" s="90"/>
      <c r="G81" s="37"/>
      <c r="H81" s="37"/>
      <c r="I81" s="52"/>
      <c r="J81" s="53"/>
      <c r="K81" s="54"/>
      <c r="L81" s="55"/>
      <c r="M81" s="96"/>
      <c r="N81" s="69"/>
    </row>
    <row r="82">
      <c r="A82" s="69"/>
      <c r="B82" s="93"/>
      <c r="C82" s="70"/>
      <c r="D82" s="49"/>
      <c r="E82" s="89"/>
      <c r="F82" s="90"/>
      <c r="G82" s="37"/>
      <c r="H82" s="37"/>
      <c r="I82" s="52"/>
      <c r="J82" s="53"/>
      <c r="K82" s="54"/>
      <c r="L82" s="55"/>
      <c r="M82" s="96"/>
      <c r="N82" s="69"/>
    </row>
    <row r="83">
      <c r="A83" s="87"/>
      <c r="B83" s="88"/>
      <c r="C83" s="70"/>
      <c r="D83" s="49"/>
      <c r="E83" s="89"/>
      <c r="F83" s="90"/>
      <c r="G83" s="37"/>
      <c r="H83" s="37"/>
      <c r="I83" s="52"/>
      <c r="J83" s="53"/>
      <c r="K83" s="54"/>
      <c r="L83" s="55"/>
      <c r="M83" s="96"/>
      <c r="N83" s="69"/>
    </row>
    <row r="84">
      <c r="A84" s="87"/>
      <c r="B84" s="88"/>
      <c r="C84" s="70"/>
      <c r="D84" s="49"/>
      <c r="E84" s="89"/>
      <c r="F84" s="90"/>
      <c r="G84" s="37"/>
      <c r="H84" s="37"/>
      <c r="I84" s="52"/>
      <c r="J84" s="53"/>
      <c r="K84" s="54"/>
      <c r="L84" s="55"/>
      <c r="M84" s="96"/>
      <c r="N84" s="69"/>
    </row>
    <row r="85">
      <c r="A85" s="87"/>
      <c r="B85" s="88"/>
      <c r="C85" s="70"/>
      <c r="D85" s="49"/>
      <c r="E85" s="89"/>
      <c r="F85" s="90"/>
      <c r="G85" s="37"/>
      <c r="H85" s="37"/>
      <c r="I85" s="52"/>
      <c r="J85" s="53"/>
      <c r="K85" s="54"/>
      <c r="L85" s="55"/>
      <c r="M85" s="96"/>
      <c r="N85" s="69"/>
    </row>
    <row r="86">
      <c r="A86" s="87"/>
      <c r="B86" s="88"/>
      <c r="C86" s="70"/>
      <c r="D86" s="49"/>
      <c r="E86" s="89"/>
      <c r="F86" s="90"/>
      <c r="G86" s="37"/>
      <c r="H86" s="37"/>
      <c r="I86" s="52"/>
      <c r="J86" s="53"/>
      <c r="K86" s="54"/>
      <c r="L86" s="55"/>
      <c r="M86" s="96"/>
      <c r="N86" s="69"/>
    </row>
    <row r="87">
      <c r="A87" s="87"/>
      <c r="B87" s="88"/>
      <c r="C87" s="70"/>
      <c r="D87" s="49"/>
      <c r="E87" s="89"/>
      <c r="F87" s="90"/>
      <c r="G87" s="37"/>
      <c r="H87" s="37"/>
      <c r="I87" s="52"/>
      <c r="J87" s="53"/>
      <c r="K87" s="54"/>
      <c r="L87" s="55"/>
      <c r="M87" s="96"/>
      <c r="N87" s="69"/>
    </row>
    <row r="88">
      <c r="A88" s="87"/>
      <c r="B88" s="88"/>
      <c r="C88" s="70"/>
      <c r="D88" s="49"/>
      <c r="E88" s="89"/>
      <c r="F88" s="90"/>
      <c r="G88" s="37"/>
      <c r="H88" s="37"/>
      <c r="I88" s="52"/>
      <c r="J88" s="53"/>
      <c r="K88" s="54"/>
      <c r="L88" s="55"/>
      <c r="M88" s="96"/>
      <c r="N88" s="69"/>
    </row>
    <row r="89">
      <c r="A89" s="69"/>
      <c r="B89" s="93"/>
      <c r="C89" s="70"/>
      <c r="D89" s="49"/>
      <c r="E89" s="89"/>
      <c r="F89" s="90"/>
      <c r="G89" s="37"/>
      <c r="H89" s="37"/>
      <c r="I89" s="52"/>
      <c r="J89" s="53"/>
      <c r="K89" s="54"/>
      <c r="L89" s="55"/>
      <c r="M89" s="96"/>
      <c r="N89" s="69"/>
    </row>
    <row r="90">
      <c r="A90" s="87"/>
      <c r="B90" s="88"/>
      <c r="C90" s="70"/>
      <c r="D90" s="49"/>
      <c r="E90" s="89"/>
      <c r="F90" s="90"/>
      <c r="G90" s="37"/>
      <c r="H90" s="37"/>
      <c r="I90" s="52"/>
      <c r="J90" s="53"/>
      <c r="K90" s="54"/>
      <c r="L90" s="55"/>
      <c r="M90" s="96"/>
      <c r="N90" s="69"/>
    </row>
    <row r="91">
      <c r="A91" s="87"/>
      <c r="B91" s="88"/>
      <c r="C91" s="70"/>
      <c r="D91" s="49"/>
      <c r="E91" s="89"/>
      <c r="F91" s="90"/>
      <c r="G91" s="37"/>
      <c r="H91" s="37"/>
      <c r="I91" s="52"/>
      <c r="J91" s="53"/>
      <c r="K91" s="54"/>
      <c r="L91" s="55"/>
      <c r="M91" s="96"/>
      <c r="N91" s="69"/>
    </row>
    <row r="92">
      <c r="A92" s="87"/>
      <c r="B92" s="88"/>
      <c r="C92" s="70"/>
      <c r="D92" s="49"/>
      <c r="E92" s="89"/>
      <c r="F92" s="90"/>
      <c r="G92" s="37"/>
      <c r="H92" s="37"/>
      <c r="I92" s="52"/>
      <c r="J92" s="53"/>
      <c r="K92" s="54"/>
      <c r="L92" s="55"/>
      <c r="M92" s="96"/>
      <c r="N92" s="69"/>
    </row>
    <row r="93">
      <c r="A93" s="69"/>
      <c r="B93" s="93"/>
      <c r="C93" s="70"/>
      <c r="D93" s="49"/>
      <c r="E93" s="89"/>
      <c r="F93" s="90"/>
      <c r="G93" s="37"/>
      <c r="H93" s="37"/>
      <c r="I93" s="52"/>
      <c r="J93" s="53"/>
      <c r="K93" s="54"/>
      <c r="L93" s="55"/>
      <c r="M93" s="96"/>
      <c r="N93" s="69"/>
    </row>
    <row r="94">
      <c r="A94" s="87"/>
      <c r="B94" s="88"/>
      <c r="C94" s="70"/>
      <c r="D94" s="49"/>
      <c r="E94" s="89"/>
      <c r="F94" s="90"/>
      <c r="G94" s="37"/>
      <c r="H94" s="37"/>
      <c r="I94" s="52"/>
      <c r="J94" s="53"/>
      <c r="K94" s="54"/>
      <c r="L94" s="55"/>
      <c r="M94" s="96"/>
      <c r="N94" s="69"/>
    </row>
    <row r="95">
      <c r="A95" s="87"/>
      <c r="B95" s="88"/>
      <c r="C95" s="70"/>
      <c r="D95" s="49"/>
      <c r="E95" s="89"/>
      <c r="F95" s="90"/>
      <c r="G95" s="37"/>
      <c r="H95" s="37"/>
      <c r="I95" s="52"/>
      <c r="J95" s="53"/>
      <c r="K95" s="54"/>
      <c r="L95" s="55"/>
      <c r="M95" s="96"/>
      <c r="N95" s="69"/>
    </row>
    <row r="96">
      <c r="A96" s="87"/>
      <c r="B96" s="88"/>
      <c r="C96" s="70"/>
      <c r="D96" s="49"/>
      <c r="E96" s="89"/>
      <c r="F96" s="90"/>
      <c r="G96" s="37"/>
      <c r="H96" s="37"/>
      <c r="I96" s="52"/>
      <c r="J96" s="53"/>
      <c r="K96" s="54"/>
      <c r="L96" s="55"/>
      <c r="M96" s="96"/>
      <c r="N96" s="69"/>
    </row>
    <row r="97">
      <c r="A97" s="87"/>
      <c r="B97" s="88"/>
      <c r="C97" s="70"/>
      <c r="D97" s="49"/>
      <c r="E97" s="89"/>
      <c r="F97" s="90"/>
      <c r="G97" s="37"/>
      <c r="H97" s="37"/>
      <c r="I97" s="52"/>
      <c r="J97" s="53"/>
      <c r="K97" s="54"/>
      <c r="L97" s="55"/>
      <c r="M97" s="96"/>
      <c r="N97" s="69"/>
    </row>
    <row r="98">
      <c r="A98" s="69"/>
      <c r="B98" s="93"/>
      <c r="C98" s="70"/>
      <c r="D98" s="49"/>
      <c r="E98" s="89"/>
      <c r="F98" s="90"/>
      <c r="G98" s="37"/>
      <c r="H98" s="37"/>
      <c r="I98" s="52"/>
      <c r="J98" s="53"/>
      <c r="K98" s="54"/>
      <c r="L98" s="55"/>
      <c r="M98" s="96"/>
      <c r="N98" s="69"/>
    </row>
    <row r="99">
      <c r="A99" s="87"/>
      <c r="B99" s="88"/>
      <c r="C99" s="70"/>
      <c r="D99" s="49"/>
      <c r="E99" s="89"/>
      <c r="F99" s="90"/>
      <c r="G99" s="37"/>
      <c r="H99" s="37"/>
      <c r="I99" s="52"/>
      <c r="J99" s="53"/>
      <c r="K99" s="54"/>
      <c r="L99" s="55"/>
      <c r="M99" s="96"/>
      <c r="N99" s="69"/>
    </row>
    <row r="100">
      <c r="A100" s="87"/>
      <c r="B100" s="88"/>
      <c r="C100" s="70"/>
      <c r="D100" s="49"/>
      <c r="E100" s="89"/>
      <c r="F100" s="90"/>
      <c r="G100" s="37"/>
      <c r="H100" s="37"/>
      <c r="I100" s="52"/>
      <c r="J100" s="53"/>
      <c r="K100" s="54"/>
      <c r="L100" s="55"/>
      <c r="M100" s="96"/>
      <c r="N100" s="69"/>
    </row>
    <row r="101">
      <c r="A101" s="69"/>
      <c r="B101" s="93"/>
      <c r="C101" s="70"/>
      <c r="D101" s="49"/>
      <c r="E101" s="89"/>
      <c r="F101" s="90"/>
      <c r="G101" s="37"/>
      <c r="H101" s="37"/>
      <c r="I101" s="52"/>
      <c r="J101" s="53"/>
      <c r="K101" s="54"/>
      <c r="L101" s="55"/>
      <c r="M101" s="96"/>
      <c r="N101" s="69"/>
    </row>
    <row r="102">
      <c r="A102" s="87"/>
      <c r="B102" s="88"/>
      <c r="C102" s="73"/>
      <c r="D102" s="49"/>
      <c r="E102" s="89"/>
      <c r="F102" s="90"/>
      <c r="G102" s="37"/>
      <c r="H102" s="37"/>
      <c r="I102" s="52"/>
      <c r="J102" s="53"/>
      <c r="K102" s="54"/>
      <c r="L102" s="55"/>
      <c r="M102" s="96"/>
      <c r="N102" s="69"/>
    </row>
    <row r="103">
      <c r="A103" s="87"/>
      <c r="B103" s="88"/>
      <c r="C103" s="70"/>
      <c r="D103" s="49"/>
      <c r="E103" s="89"/>
      <c r="F103" s="90"/>
      <c r="G103" s="37"/>
      <c r="H103" s="37"/>
      <c r="I103" s="52"/>
      <c r="J103" s="53"/>
      <c r="K103" s="54"/>
      <c r="L103" s="55"/>
      <c r="M103" s="96"/>
      <c r="N103" s="69"/>
    </row>
    <row r="104">
      <c r="A104" s="69"/>
      <c r="B104" s="93"/>
      <c r="C104" s="70"/>
      <c r="D104" s="49"/>
      <c r="E104" s="89"/>
      <c r="F104" s="90"/>
      <c r="G104" s="37"/>
      <c r="H104" s="37"/>
      <c r="I104" s="52"/>
      <c r="J104" s="53"/>
      <c r="K104" s="54"/>
      <c r="L104" s="55"/>
      <c r="M104" s="96"/>
      <c r="N104" s="69"/>
    </row>
    <row r="105">
      <c r="A105" s="87"/>
      <c r="B105" s="88"/>
      <c r="C105" s="70"/>
      <c r="D105" s="49"/>
      <c r="E105" s="89"/>
      <c r="F105" s="90"/>
      <c r="G105" s="37"/>
      <c r="H105" s="37"/>
      <c r="I105" s="52"/>
      <c r="J105" s="53"/>
      <c r="K105" s="54"/>
      <c r="L105" s="55"/>
      <c r="M105" s="96"/>
      <c r="N105" s="69"/>
    </row>
    <row r="106">
      <c r="A106" s="87"/>
      <c r="B106" s="88"/>
      <c r="C106" s="70"/>
      <c r="D106" s="49"/>
      <c r="E106" s="89"/>
      <c r="F106" s="90"/>
      <c r="G106" s="37"/>
      <c r="H106" s="37"/>
      <c r="I106" s="52"/>
      <c r="J106" s="53"/>
      <c r="K106" s="54"/>
      <c r="L106" s="55"/>
      <c r="M106" s="96"/>
      <c r="N106" s="69"/>
    </row>
    <row r="107">
      <c r="A107" s="87"/>
      <c r="B107" s="88"/>
      <c r="C107" s="70"/>
      <c r="D107" s="49"/>
      <c r="E107" s="89"/>
      <c r="F107" s="90"/>
      <c r="G107" s="37"/>
      <c r="H107" s="37"/>
      <c r="I107" s="52"/>
      <c r="J107" s="53"/>
      <c r="K107" s="54"/>
      <c r="L107" s="55"/>
      <c r="M107" s="96"/>
      <c r="N107" s="69"/>
    </row>
    <row r="108">
      <c r="A108" s="87"/>
      <c r="B108" s="88"/>
      <c r="C108" s="70"/>
      <c r="D108" s="49"/>
      <c r="E108" s="89"/>
      <c r="F108" s="90"/>
      <c r="G108" s="37"/>
      <c r="H108" s="37"/>
      <c r="I108" s="52"/>
      <c r="J108" s="53"/>
      <c r="K108" s="54"/>
      <c r="L108" s="55"/>
      <c r="M108" s="96"/>
      <c r="N108" s="69"/>
    </row>
    <row r="109">
      <c r="A109" s="87"/>
      <c r="B109" s="88"/>
      <c r="C109" s="70"/>
      <c r="D109" s="49"/>
      <c r="E109" s="89"/>
      <c r="F109" s="90"/>
      <c r="G109" s="37"/>
      <c r="H109" s="37"/>
      <c r="I109" s="52"/>
      <c r="J109" s="53"/>
      <c r="K109" s="54"/>
      <c r="L109" s="55"/>
      <c r="M109" s="96"/>
      <c r="N109" s="69"/>
    </row>
    <row r="110">
      <c r="A110" s="87"/>
      <c r="B110" s="88"/>
      <c r="C110" s="70"/>
      <c r="D110" s="49"/>
      <c r="E110" s="89"/>
      <c r="F110" s="90"/>
      <c r="G110" s="37"/>
      <c r="H110" s="37"/>
      <c r="I110" s="52"/>
      <c r="J110" s="53"/>
      <c r="K110" s="54"/>
      <c r="L110" s="55"/>
      <c r="M110" s="96"/>
      <c r="N110" s="69"/>
    </row>
    <row r="111">
      <c r="A111" s="87"/>
      <c r="B111" s="88"/>
      <c r="C111" s="70"/>
      <c r="D111" s="49"/>
      <c r="E111" s="89"/>
      <c r="F111" s="90"/>
      <c r="G111" s="37"/>
      <c r="H111" s="37"/>
      <c r="I111" s="52"/>
      <c r="J111" s="53"/>
      <c r="K111" s="54"/>
      <c r="L111" s="55"/>
      <c r="M111" s="96"/>
      <c r="N111" s="69"/>
    </row>
    <row r="112">
      <c r="A112" s="87"/>
      <c r="B112" s="88"/>
      <c r="C112" s="70"/>
      <c r="D112" s="49"/>
      <c r="E112" s="89"/>
      <c r="F112" s="90"/>
      <c r="G112" s="37"/>
      <c r="H112" s="37"/>
      <c r="I112" s="52"/>
      <c r="J112" s="53"/>
      <c r="K112" s="54"/>
      <c r="L112" s="55"/>
      <c r="M112" s="96"/>
      <c r="N112" s="69"/>
    </row>
    <row r="113">
      <c r="A113" s="69"/>
      <c r="B113" s="93"/>
      <c r="C113" s="70"/>
      <c r="D113" s="49"/>
      <c r="E113" s="89"/>
      <c r="F113" s="90"/>
      <c r="G113" s="37"/>
      <c r="H113" s="37"/>
      <c r="I113" s="52"/>
      <c r="J113" s="53"/>
      <c r="K113" s="54"/>
      <c r="L113" s="55"/>
      <c r="M113" s="96"/>
      <c r="N113" s="69"/>
    </row>
    <row r="114">
      <c r="A114" s="69"/>
      <c r="B114" s="93"/>
      <c r="C114" s="70"/>
      <c r="D114" s="49"/>
      <c r="E114" s="89"/>
      <c r="F114" s="90"/>
      <c r="G114" s="37"/>
      <c r="H114" s="37"/>
      <c r="I114" s="52"/>
      <c r="J114" s="53"/>
      <c r="K114" s="54"/>
      <c r="L114" s="55"/>
      <c r="M114" s="96"/>
      <c r="N114" s="69"/>
    </row>
    <row r="115">
      <c r="A115" s="69"/>
      <c r="B115" s="93"/>
      <c r="C115" s="70"/>
      <c r="D115" s="49"/>
      <c r="E115" s="89"/>
      <c r="F115" s="90"/>
      <c r="G115" s="37"/>
      <c r="H115" s="37"/>
      <c r="I115" s="52"/>
      <c r="J115" s="53"/>
      <c r="K115" s="54"/>
      <c r="L115" s="55"/>
      <c r="M115" s="96"/>
      <c r="N115" s="69"/>
    </row>
    <row r="116">
      <c r="A116" s="69"/>
      <c r="B116" s="93"/>
      <c r="C116" s="70"/>
      <c r="D116" s="49"/>
      <c r="E116" s="89"/>
      <c r="F116" s="90"/>
      <c r="G116" s="37"/>
      <c r="H116" s="37"/>
      <c r="I116" s="52"/>
      <c r="J116" s="53"/>
      <c r="K116" s="54"/>
      <c r="L116" s="55"/>
      <c r="M116" s="96"/>
      <c r="N116" s="69"/>
    </row>
    <row r="117">
      <c r="A117" s="87"/>
      <c r="B117" s="88"/>
      <c r="C117" s="70"/>
      <c r="D117" s="49"/>
      <c r="E117" s="89"/>
      <c r="F117" s="90"/>
      <c r="G117" s="37"/>
      <c r="H117" s="37"/>
      <c r="I117" s="52"/>
      <c r="J117" s="53"/>
      <c r="K117" s="54"/>
      <c r="L117" s="55"/>
      <c r="M117" s="96"/>
      <c r="N117" s="69"/>
    </row>
    <row r="118">
      <c r="A118" s="87"/>
      <c r="B118" s="88"/>
      <c r="C118" s="70"/>
      <c r="D118" s="49"/>
      <c r="E118" s="89"/>
      <c r="F118" s="90"/>
      <c r="G118" s="37"/>
      <c r="H118" s="37"/>
      <c r="I118" s="52"/>
      <c r="J118" s="53"/>
      <c r="K118" s="54"/>
      <c r="L118" s="55"/>
      <c r="M118" s="96"/>
      <c r="N118" s="69"/>
    </row>
    <row r="119">
      <c r="A119" s="69"/>
      <c r="B119" s="93"/>
      <c r="C119" s="70"/>
      <c r="D119" s="49"/>
      <c r="E119" s="89"/>
      <c r="F119" s="90"/>
      <c r="G119" s="37"/>
      <c r="H119" s="37"/>
      <c r="I119" s="52"/>
      <c r="J119" s="53"/>
      <c r="K119" s="54"/>
      <c r="L119" s="55"/>
      <c r="M119" s="96"/>
      <c r="N119" s="69"/>
    </row>
    <row r="120">
      <c r="A120" s="87"/>
      <c r="B120" s="88"/>
      <c r="C120" s="70"/>
      <c r="D120" s="49"/>
      <c r="E120" s="89"/>
      <c r="F120" s="90"/>
      <c r="G120" s="37"/>
      <c r="H120" s="37"/>
      <c r="I120" s="52"/>
      <c r="J120" s="53"/>
      <c r="K120" s="54"/>
      <c r="L120" s="55"/>
      <c r="M120" s="96"/>
      <c r="N120" s="69"/>
    </row>
    <row r="121">
      <c r="A121" s="87"/>
      <c r="B121" s="88"/>
      <c r="C121" s="70"/>
      <c r="D121" s="49"/>
      <c r="E121" s="89"/>
      <c r="F121" s="90"/>
      <c r="G121" s="37"/>
      <c r="H121" s="37"/>
      <c r="I121" s="52"/>
      <c r="J121" s="53"/>
      <c r="K121" s="54"/>
      <c r="L121" s="55"/>
      <c r="M121" s="96"/>
      <c r="N121" s="69"/>
    </row>
    <row r="122">
      <c r="A122" s="69"/>
      <c r="B122" s="93"/>
      <c r="C122" s="70"/>
      <c r="D122" s="49"/>
      <c r="E122" s="89"/>
      <c r="F122" s="90"/>
      <c r="G122" s="37"/>
      <c r="H122" s="37"/>
      <c r="I122" s="52"/>
      <c r="J122" s="53"/>
      <c r="K122" s="54"/>
      <c r="L122" s="55"/>
      <c r="M122" s="96"/>
      <c r="N122" s="69"/>
    </row>
    <row r="123">
      <c r="A123" s="87"/>
      <c r="B123" s="88"/>
      <c r="C123" s="70"/>
      <c r="D123" s="49"/>
      <c r="E123" s="89"/>
      <c r="F123" s="90"/>
      <c r="G123" s="37"/>
      <c r="H123" s="37"/>
      <c r="I123" s="52"/>
      <c r="J123" s="53"/>
      <c r="K123" s="54"/>
      <c r="L123" s="55"/>
      <c r="M123" s="96"/>
      <c r="N123" s="69"/>
    </row>
    <row r="124">
      <c r="A124" s="87"/>
      <c r="B124" s="88"/>
      <c r="C124" s="70"/>
      <c r="D124" s="49"/>
      <c r="E124" s="89"/>
      <c r="F124" s="90"/>
      <c r="G124" s="37"/>
      <c r="H124" s="37"/>
      <c r="I124" s="52"/>
      <c r="J124" s="53"/>
      <c r="K124" s="54"/>
      <c r="L124" s="55"/>
      <c r="M124" s="96"/>
      <c r="N124" s="69"/>
    </row>
    <row r="125">
      <c r="A125" s="87"/>
      <c r="B125" s="88"/>
      <c r="C125" s="70"/>
      <c r="D125" s="49"/>
      <c r="E125" s="89"/>
      <c r="F125" s="90"/>
      <c r="G125" s="37"/>
      <c r="H125" s="37"/>
      <c r="I125" s="52"/>
      <c r="J125" s="53"/>
      <c r="K125" s="54"/>
      <c r="L125" s="55"/>
      <c r="M125" s="96"/>
      <c r="N125" s="69"/>
    </row>
    <row r="126">
      <c r="A126" s="87"/>
      <c r="B126" s="88"/>
      <c r="C126" s="73"/>
      <c r="D126" s="49"/>
      <c r="E126" s="89"/>
      <c r="F126" s="90"/>
      <c r="G126" s="37"/>
      <c r="H126" s="37"/>
      <c r="I126" s="52"/>
      <c r="J126" s="53"/>
      <c r="K126" s="54"/>
      <c r="L126" s="55"/>
      <c r="M126" s="96"/>
      <c r="N126" s="69"/>
    </row>
    <row r="127">
      <c r="A127" s="69"/>
      <c r="B127" s="93"/>
      <c r="C127" s="70"/>
      <c r="D127" s="49"/>
      <c r="E127" s="89"/>
      <c r="F127" s="90"/>
      <c r="G127" s="37"/>
      <c r="H127" s="37"/>
      <c r="I127" s="52"/>
      <c r="J127" s="53"/>
      <c r="K127" s="54"/>
      <c r="L127" s="55"/>
      <c r="M127" s="96"/>
      <c r="N127" s="69"/>
    </row>
    <row r="128">
      <c r="A128" s="87"/>
      <c r="B128" s="88"/>
      <c r="C128" s="73"/>
      <c r="D128" s="49"/>
      <c r="E128" s="89"/>
      <c r="F128" s="90"/>
      <c r="G128" s="37"/>
      <c r="H128" s="37"/>
      <c r="I128" s="52"/>
      <c r="J128" s="53"/>
      <c r="K128" s="54"/>
      <c r="L128" s="55"/>
      <c r="M128" s="96"/>
      <c r="N128" s="69"/>
    </row>
    <row r="129">
      <c r="A129" s="87"/>
      <c r="B129" s="88"/>
      <c r="C129" s="70"/>
      <c r="D129" s="49"/>
      <c r="E129" s="89"/>
      <c r="F129" s="90"/>
      <c r="G129" s="37"/>
      <c r="H129" s="37"/>
      <c r="I129" s="52"/>
      <c r="J129" s="53"/>
      <c r="K129" s="54"/>
      <c r="L129" s="55"/>
      <c r="M129" s="96"/>
      <c r="N129" s="69"/>
    </row>
    <row r="130">
      <c r="A130" s="69"/>
      <c r="B130" s="93"/>
      <c r="C130" s="70"/>
      <c r="D130" s="49"/>
      <c r="E130" s="89"/>
      <c r="F130" s="90"/>
      <c r="G130" s="37"/>
      <c r="H130" s="37"/>
      <c r="I130" s="52"/>
      <c r="J130" s="53"/>
      <c r="K130" s="54"/>
      <c r="L130" s="55"/>
      <c r="M130" s="96"/>
      <c r="N130" s="69"/>
    </row>
    <row r="131">
      <c r="A131" s="69"/>
      <c r="B131" s="93"/>
      <c r="C131" s="70"/>
      <c r="D131" s="49"/>
      <c r="E131" s="89"/>
      <c r="F131" s="90"/>
      <c r="G131" s="37"/>
      <c r="H131" s="37"/>
      <c r="I131" s="52"/>
      <c r="J131" s="53"/>
      <c r="K131" s="54"/>
      <c r="L131" s="55"/>
      <c r="M131" s="96"/>
      <c r="N131" s="69"/>
    </row>
    <row r="132">
      <c r="A132" s="87"/>
      <c r="B132" s="88"/>
      <c r="C132" s="70"/>
      <c r="D132" s="49"/>
      <c r="E132" s="89"/>
      <c r="F132" s="90"/>
      <c r="G132" s="37"/>
      <c r="H132" s="37"/>
      <c r="I132" s="52"/>
      <c r="J132" s="53"/>
      <c r="K132" s="54"/>
      <c r="L132" s="55"/>
      <c r="M132" s="96"/>
      <c r="N132" s="69"/>
    </row>
    <row r="133">
      <c r="A133" s="87"/>
      <c r="B133" s="88"/>
      <c r="C133" s="73"/>
      <c r="D133" s="49"/>
      <c r="E133" s="89"/>
      <c r="F133" s="90"/>
      <c r="G133" s="37"/>
      <c r="H133" s="37"/>
      <c r="I133" s="52"/>
      <c r="J133" s="53"/>
      <c r="K133" s="54"/>
      <c r="L133" s="55"/>
      <c r="M133" s="96"/>
      <c r="N133" s="69"/>
    </row>
    <row r="134">
      <c r="A134" s="87"/>
      <c r="B134" s="88"/>
      <c r="C134" s="70"/>
      <c r="D134" s="49"/>
      <c r="E134" s="89"/>
      <c r="F134" s="90"/>
      <c r="G134" s="37"/>
      <c r="H134" s="37"/>
      <c r="I134" s="52"/>
      <c r="J134" s="53"/>
      <c r="K134" s="54"/>
      <c r="L134" s="55"/>
      <c r="M134" s="96"/>
      <c r="N134" s="69"/>
    </row>
    <row r="135">
      <c r="A135" s="87"/>
      <c r="B135" s="88"/>
      <c r="C135" s="70"/>
      <c r="D135" s="49"/>
      <c r="E135" s="89"/>
      <c r="F135" s="90"/>
      <c r="G135" s="37"/>
      <c r="H135" s="37"/>
      <c r="I135" s="52"/>
      <c r="J135" s="53"/>
      <c r="K135" s="54"/>
      <c r="L135" s="55"/>
      <c r="M135" s="96"/>
      <c r="N135" s="69"/>
    </row>
    <row r="136">
      <c r="A136" s="87"/>
      <c r="B136" s="88"/>
      <c r="C136" s="73"/>
      <c r="D136" s="72"/>
      <c r="E136" s="89"/>
      <c r="F136" s="90"/>
      <c r="G136" s="73"/>
      <c r="H136" s="72"/>
      <c r="I136" s="72"/>
      <c r="J136" s="74"/>
      <c r="K136" s="75"/>
      <c r="L136" s="76"/>
      <c r="M136" s="68"/>
      <c r="N136" s="69"/>
    </row>
    <row r="137">
      <c r="A137" s="87"/>
      <c r="B137" s="88"/>
      <c r="C137" s="73"/>
      <c r="D137" s="72"/>
      <c r="E137" s="89"/>
      <c r="F137" s="90"/>
      <c r="G137" s="73"/>
      <c r="H137" s="72"/>
      <c r="I137" s="72"/>
      <c r="J137" s="74"/>
      <c r="K137" s="75"/>
      <c r="L137" s="76"/>
      <c r="M137" s="68"/>
      <c r="N137" s="69"/>
    </row>
    <row r="138">
      <c r="A138" s="87"/>
      <c r="B138" s="88"/>
      <c r="C138" s="73"/>
      <c r="D138" s="72"/>
      <c r="E138" s="89"/>
      <c r="F138" s="90"/>
      <c r="G138" s="73"/>
      <c r="H138" s="72"/>
      <c r="I138" s="72"/>
      <c r="J138" s="74"/>
      <c r="K138" s="75"/>
      <c r="L138" s="76"/>
      <c r="M138" s="68"/>
      <c r="N138" s="69"/>
    </row>
    <row r="139">
      <c r="A139" s="87"/>
      <c r="B139" s="88"/>
      <c r="C139" s="73"/>
      <c r="D139" s="72"/>
      <c r="E139" s="89"/>
      <c r="F139" s="90"/>
      <c r="G139" s="73"/>
      <c r="H139" s="72"/>
      <c r="I139" s="72"/>
      <c r="J139" s="74"/>
      <c r="K139" s="75"/>
      <c r="L139" s="76"/>
      <c r="M139" s="68"/>
      <c r="N139" s="69"/>
    </row>
    <row r="140">
      <c r="A140" s="87"/>
      <c r="B140" s="88"/>
      <c r="C140" s="73"/>
      <c r="D140" s="72"/>
      <c r="E140" s="89"/>
      <c r="F140" s="90"/>
      <c r="G140" s="73"/>
      <c r="H140" s="72"/>
      <c r="I140" s="72"/>
      <c r="J140" s="74"/>
      <c r="K140" s="75"/>
      <c r="L140" s="76"/>
      <c r="M140" s="68"/>
      <c r="N140" s="69"/>
    </row>
    <row r="141">
      <c r="A141" s="87"/>
      <c r="B141" s="88"/>
      <c r="C141" s="73"/>
      <c r="D141" s="72"/>
      <c r="E141" s="89"/>
      <c r="F141" s="90"/>
      <c r="G141" s="73"/>
      <c r="H141" s="72"/>
      <c r="I141" s="72"/>
      <c r="J141" s="74"/>
      <c r="K141" s="75"/>
      <c r="L141" s="76"/>
      <c r="M141" s="68"/>
      <c r="N141" s="69"/>
    </row>
    <row r="142">
      <c r="A142" s="87"/>
      <c r="B142" s="88"/>
      <c r="C142" s="73"/>
      <c r="D142" s="72"/>
      <c r="E142" s="89"/>
      <c r="F142" s="90"/>
      <c r="G142" s="73"/>
      <c r="H142" s="72"/>
      <c r="I142" s="72"/>
      <c r="J142" s="74"/>
      <c r="K142" s="75"/>
      <c r="L142" s="76"/>
      <c r="M142" s="68"/>
      <c r="N142" s="69"/>
    </row>
    <row r="143">
      <c r="A143" s="87"/>
      <c r="B143" s="88"/>
      <c r="C143" s="73"/>
      <c r="D143" s="72"/>
      <c r="E143" s="89"/>
      <c r="F143" s="90"/>
      <c r="G143" s="73"/>
      <c r="H143" s="72"/>
      <c r="I143" s="72"/>
      <c r="J143" s="74"/>
      <c r="K143" s="75"/>
      <c r="L143" s="76"/>
      <c r="M143" s="68"/>
      <c r="N143" s="69"/>
    </row>
    <row r="144">
      <c r="A144" s="87"/>
      <c r="B144" s="88"/>
      <c r="C144" s="73"/>
      <c r="D144" s="72"/>
      <c r="E144" s="89"/>
      <c r="F144" s="90"/>
      <c r="G144" s="73"/>
      <c r="H144" s="72"/>
      <c r="I144" s="72"/>
      <c r="J144" s="74"/>
      <c r="K144" s="75"/>
      <c r="L144" s="76"/>
      <c r="M144" s="68"/>
      <c r="N144" s="69"/>
    </row>
    <row r="145">
      <c r="A145" s="87"/>
      <c r="B145" s="88"/>
      <c r="C145" s="73"/>
      <c r="D145" s="72"/>
      <c r="E145" s="89"/>
      <c r="F145" s="90"/>
      <c r="G145" s="73"/>
      <c r="H145" s="72"/>
      <c r="I145" s="72"/>
      <c r="J145" s="74"/>
      <c r="K145" s="75"/>
      <c r="L145" s="76"/>
      <c r="M145" s="68"/>
      <c r="N145" s="69"/>
    </row>
    <row r="146">
      <c r="A146" s="87"/>
      <c r="B146" s="88"/>
      <c r="C146" s="73"/>
      <c r="D146" s="72"/>
      <c r="E146" s="89"/>
      <c r="F146" s="90"/>
      <c r="G146" s="73"/>
      <c r="H146" s="72"/>
      <c r="I146" s="72"/>
      <c r="J146" s="74"/>
      <c r="K146" s="75"/>
      <c r="L146" s="76"/>
      <c r="M146" s="68"/>
      <c r="N146" s="69"/>
    </row>
    <row r="147">
      <c r="A147" s="87"/>
      <c r="B147" s="88"/>
      <c r="C147" s="73"/>
      <c r="D147" s="72"/>
      <c r="E147" s="89"/>
      <c r="F147" s="90"/>
      <c r="G147" s="73"/>
      <c r="H147" s="72"/>
      <c r="I147" s="72"/>
      <c r="J147" s="74"/>
      <c r="K147" s="75"/>
      <c r="L147" s="76"/>
      <c r="M147" s="68"/>
      <c r="N147" s="69"/>
    </row>
    <row r="148">
      <c r="A148" s="87"/>
      <c r="B148" s="88"/>
      <c r="C148" s="73"/>
      <c r="D148" s="72"/>
      <c r="E148" s="89"/>
      <c r="F148" s="90"/>
      <c r="G148" s="73"/>
      <c r="H148" s="72"/>
      <c r="I148" s="72"/>
      <c r="J148" s="74"/>
      <c r="K148" s="75"/>
      <c r="L148" s="76"/>
      <c r="M148" s="68"/>
      <c r="N148" s="69"/>
    </row>
    <row r="149">
      <c r="A149" s="87"/>
      <c r="B149" s="88"/>
      <c r="C149" s="73"/>
      <c r="D149" s="72"/>
      <c r="E149" s="89"/>
      <c r="F149" s="90"/>
      <c r="G149" s="73"/>
      <c r="H149" s="72"/>
      <c r="I149" s="72"/>
      <c r="J149" s="74"/>
      <c r="K149" s="75"/>
      <c r="L149" s="76"/>
      <c r="M149" s="68"/>
      <c r="N149" s="69"/>
    </row>
    <row r="150">
      <c r="A150" s="87"/>
      <c r="B150" s="88"/>
      <c r="C150" s="73"/>
      <c r="D150" s="72"/>
      <c r="E150" s="89"/>
      <c r="F150" s="90"/>
      <c r="G150" s="73"/>
      <c r="H150" s="72"/>
      <c r="I150" s="72"/>
      <c r="J150" s="74"/>
      <c r="K150" s="75"/>
      <c r="L150" s="76"/>
      <c r="M150" s="68"/>
      <c r="N150" s="69"/>
    </row>
    <row r="151">
      <c r="A151" s="87"/>
      <c r="B151" s="88"/>
      <c r="C151" s="73"/>
      <c r="D151" s="72"/>
      <c r="E151" s="89"/>
      <c r="F151" s="90"/>
      <c r="G151" s="73"/>
      <c r="H151" s="72"/>
      <c r="I151" s="72"/>
      <c r="J151" s="74"/>
      <c r="K151" s="75"/>
      <c r="L151" s="76"/>
      <c r="M151" s="68"/>
      <c r="N151" s="69"/>
    </row>
    <row r="152">
      <c r="A152" s="87"/>
      <c r="B152" s="88"/>
      <c r="C152" s="73"/>
      <c r="D152" s="72"/>
      <c r="E152" s="89"/>
      <c r="F152" s="90"/>
      <c r="G152" s="73"/>
      <c r="H152" s="72"/>
      <c r="I152" s="72"/>
      <c r="J152" s="74"/>
      <c r="K152" s="75"/>
      <c r="L152" s="76"/>
      <c r="M152" s="68"/>
      <c r="N152" s="69"/>
    </row>
    <row r="153">
      <c r="A153" s="87"/>
      <c r="B153" s="88"/>
      <c r="C153" s="73"/>
      <c r="D153" s="72"/>
      <c r="E153" s="89"/>
      <c r="F153" s="90"/>
      <c r="G153" s="73"/>
      <c r="H153" s="72"/>
      <c r="I153" s="72"/>
      <c r="J153" s="74"/>
      <c r="K153" s="75"/>
      <c r="L153" s="76"/>
      <c r="M153" s="68"/>
      <c r="N153" s="69"/>
    </row>
    <row r="154">
      <c r="A154" s="87"/>
      <c r="B154" s="88"/>
      <c r="C154" s="73"/>
      <c r="D154" s="72"/>
      <c r="E154" s="89"/>
      <c r="F154" s="90"/>
      <c r="G154" s="73"/>
      <c r="H154" s="72"/>
      <c r="I154" s="72"/>
      <c r="J154" s="74"/>
      <c r="K154" s="75"/>
      <c r="L154" s="76"/>
      <c r="M154" s="68"/>
      <c r="N154" s="69"/>
    </row>
    <row r="155">
      <c r="A155" s="87"/>
      <c r="B155" s="88"/>
      <c r="C155" s="73"/>
      <c r="D155" s="72"/>
      <c r="E155" s="89"/>
      <c r="F155" s="90"/>
      <c r="G155" s="73"/>
      <c r="H155" s="72"/>
      <c r="I155" s="72"/>
      <c r="J155" s="74"/>
      <c r="K155" s="75"/>
      <c r="L155" s="76"/>
      <c r="M155" s="68"/>
      <c r="N155" s="69"/>
    </row>
    <row r="156">
      <c r="A156" s="87"/>
      <c r="B156" s="88"/>
      <c r="C156" s="73"/>
      <c r="D156" s="72"/>
      <c r="E156" s="89"/>
      <c r="F156" s="90"/>
      <c r="G156" s="73"/>
      <c r="H156" s="72"/>
      <c r="I156" s="72"/>
      <c r="J156" s="74"/>
      <c r="K156" s="75"/>
      <c r="L156" s="76"/>
      <c r="M156" s="68"/>
      <c r="N156" s="69"/>
    </row>
    <row r="157">
      <c r="A157" s="87"/>
      <c r="B157" s="88"/>
      <c r="C157" s="73"/>
      <c r="D157" s="72"/>
      <c r="E157" s="89"/>
      <c r="F157" s="90"/>
      <c r="G157" s="73"/>
      <c r="H157" s="72"/>
      <c r="I157" s="72"/>
      <c r="J157" s="74"/>
      <c r="K157" s="75"/>
      <c r="L157" s="76"/>
      <c r="M157" s="68"/>
      <c r="N157" s="69"/>
    </row>
    <row r="158">
      <c r="A158" s="87"/>
      <c r="B158" s="88"/>
      <c r="C158" s="73"/>
      <c r="D158" s="72"/>
      <c r="E158" s="89"/>
      <c r="F158" s="90"/>
      <c r="G158" s="73"/>
      <c r="H158" s="72"/>
      <c r="I158" s="72"/>
      <c r="J158" s="74"/>
      <c r="K158" s="75"/>
      <c r="L158" s="76"/>
      <c r="M158" s="68"/>
      <c r="N158" s="69"/>
    </row>
    <row r="159">
      <c r="A159" s="87"/>
      <c r="B159" s="88"/>
      <c r="C159" s="73"/>
      <c r="D159" s="72"/>
      <c r="E159" s="89"/>
      <c r="F159" s="90"/>
      <c r="G159" s="73"/>
      <c r="H159" s="72"/>
      <c r="I159" s="72"/>
      <c r="J159" s="74"/>
      <c r="K159" s="75"/>
      <c r="L159" s="76"/>
      <c r="M159" s="68"/>
      <c r="N159" s="69"/>
    </row>
    <row r="160">
      <c r="A160" s="87"/>
      <c r="B160" s="88"/>
      <c r="C160" s="73"/>
      <c r="D160" s="72"/>
      <c r="E160" s="89"/>
      <c r="F160" s="90"/>
      <c r="G160" s="73"/>
      <c r="H160" s="72"/>
      <c r="I160" s="72"/>
      <c r="J160" s="74"/>
      <c r="K160" s="75"/>
      <c r="L160" s="76"/>
      <c r="M160" s="68"/>
      <c r="N160" s="69"/>
    </row>
    <row r="161">
      <c r="A161" s="87"/>
      <c r="B161" s="88"/>
      <c r="C161" s="73"/>
      <c r="D161" s="72"/>
      <c r="E161" s="89"/>
      <c r="F161" s="90"/>
      <c r="G161" s="73"/>
      <c r="H161" s="72"/>
      <c r="I161" s="72"/>
      <c r="J161" s="74"/>
      <c r="K161" s="75"/>
      <c r="L161" s="76"/>
      <c r="M161" s="68"/>
      <c r="N161" s="69"/>
    </row>
    <row r="162">
      <c r="A162" s="87"/>
      <c r="B162" s="88"/>
      <c r="C162" s="73"/>
      <c r="D162" s="72"/>
      <c r="E162" s="89"/>
      <c r="F162" s="90"/>
      <c r="G162" s="73"/>
      <c r="H162" s="72"/>
      <c r="I162" s="72"/>
      <c r="J162" s="74"/>
      <c r="K162" s="75"/>
      <c r="L162" s="76"/>
      <c r="M162" s="68"/>
      <c r="N162" s="69"/>
    </row>
    <row r="163">
      <c r="A163" s="87"/>
      <c r="B163" s="88"/>
      <c r="C163" s="73"/>
      <c r="D163" s="72"/>
      <c r="E163" s="89"/>
      <c r="F163" s="90"/>
      <c r="G163" s="73"/>
      <c r="H163" s="72"/>
      <c r="I163" s="72"/>
      <c r="J163" s="74"/>
      <c r="K163" s="75"/>
      <c r="L163" s="76"/>
      <c r="M163" s="68"/>
      <c r="N163" s="69"/>
    </row>
    <row r="164">
      <c r="A164" s="87"/>
      <c r="B164" s="88"/>
      <c r="C164" s="73"/>
      <c r="D164" s="72"/>
      <c r="E164" s="89"/>
      <c r="F164" s="90"/>
      <c r="G164" s="73"/>
      <c r="H164" s="72"/>
      <c r="I164" s="72"/>
      <c r="J164" s="74"/>
      <c r="K164" s="75"/>
      <c r="L164" s="76"/>
      <c r="M164" s="68"/>
      <c r="N164" s="69"/>
    </row>
    <row r="165">
      <c r="A165" s="87"/>
      <c r="B165" s="88"/>
      <c r="C165" s="73"/>
      <c r="D165" s="72"/>
      <c r="E165" s="89"/>
      <c r="F165" s="90"/>
      <c r="G165" s="73"/>
      <c r="H165" s="72"/>
      <c r="I165" s="72"/>
      <c r="J165" s="74"/>
      <c r="K165" s="75"/>
      <c r="L165" s="76"/>
      <c r="M165" s="68"/>
      <c r="N165" s="69"/>
    </row>
    <row r="166">
      <c r="A166" s="87"/>
      <c r="B166" s="88"/>
      <c r="C166" s="73"/>
      <c r="D166" s="72"/>
      <c r="E166" s="89"/>
      <c r="F166" s="90"/>
      <c r="G166" s="73"/>
      <c r="H166" s="72"/>
      <c r="I166" s="72"/>
      <c r="J166" s="74"/>
      <c r="K166" s="75"/>
      <c r="L166" s="76"/>
      <c r="M166" s="68"/>
      <c r="N166" s="69"/>
    </row>
    <row r="167">
      <c r="A167" s="87"/>
      <c r="B167" s="88"/>
      <c r="C167" s="73"/>
      <c r="D167" s="72"/>
      <c r="E167" s="89"/>
      <c r="F167" s="90"/>
      <c r="G167" s="73"/>
      <c r="H167" s="72"/>
      <c r="I167" s="72"/>
      <c r="J167" s="74"/>
      <c r="K167" s="75"/>
      <c r="L167" s="76"/>
      <c r="M167" s="68"/>
      <c r="N167" s="69"/>
    </row>
    <row r="168">
      <c r="A168" s="87"/>
      <c r="B168" s="88"/>
      <c r="C168" s="73"/>
      <c r="D168" s="72"/>
      <c r="E168" s="89"/>
      <c r="F168" s="90"/>
      <c r="G168" s="73"/>
      <c r="H168" s="72"/>
      <c r="I168" s="72"/>
      <c r="J168" s="74"/>
      <c r="K168" s="75"/>
      <c r="L168" s="76"/>
      <c r="M168" s="68"/>
      <c r="N168" s="69"/>
    </row>
    <row r="169">
      <c r="A169" s="87"/>
      <c r="B169" s="88"/>
      <c r="C169" s="73"/>
      <c r="D169" s="72"/>
      <c r="E169" s="89"/>
      <c r="F169" s="90"/>
      <c r="G169" s="73"/>
      <c r="H169" s="72"/>
      <c r="I169" s="72"/>
      <c r="J169" s="74"/>
      <c r="K169" s="75"/>
      <c r="L169" s="76"/>
      <c r="M169" s="68"/>
      <c r="N169" s="69"/>
    </row>
    <row r="170">
      <c r="A170" s="87"/>
      <c r="B170" s="88"/>
      <c r="C170" s="73"/>
      <c r="D170" s="72"/>
      <c r="E170" s="89"/>
      <c r="F170" s="90"/>
      <c r="G170" s="73"/>
      <c r="H170" s="72"/>
      <c r="I170" s="72"/>
      <c r="J170" s="74"/>
      <c r="K170" s="75"/>
      <c r="L170" s="76"/>
      <c r="M170" s="68"/>
      <c r="N170" s="69"/>
    </row>
    <row r="171">
      <c r="A171" s="87"/>
      <c r="B171" s="88"/>
      <c r="C171" s="73"/>
      <c r="D171" s="72"/>
      <c r="E171" s="89"/>
      <c r="F171" s="90"/>
      <c r="G171" s="73"/>
      <c r="H171" s="72"/>
      <c r="I171" s="72"/>
      <c r="J171" s="74"/>
      <c r="K171" s="75"/>
      <c r="L171" s="76"/>
      <c r="M171" s="68"/>
      <c r="N171" s="69"/>
    </row>
    <row r="172">
      <c r="A172" s="87"/>
      <c r="B172" s="88"/>
      <c r="C172" s="73"/>
      <c r="D172" s="72"/>
      <c r="E172" s="89"/>
      <c r="F172" s="90"/>
      <c r="G172" s="73"/>
      <c r="H172" s="72"/>
      <c r="I172" s="72"/>
      <c r="J172" s="74"/>
      <c r="K172" s="75"/>
      <c r="L172" s="76"/>
      <c r="M172" s="68"/>
      <c r="N172" s="69"/>
    </row>
    <row r="173">
      <c r="A173" s="87"/>
      <c r="B173" s="88"/>
      <c r="C173" s="73"/>
      <c r="D173" s="72"/>
      <c r="E173" s="89"/>
      <c r="F173" s="90"/>
      <c r="G173" s="73"/>
      <c r="H173" s="72"/>
      <c r="I173" s="72"/>
      <c r="J173" s="74"/>
      <c r="K173" s="75"/>
      <c r="L173" s="76"/>
      <c r="M173" s="68"/>
      <c r="N173" s="69"/>
    </row>
    <row r="174">
      <c r="A174" s="87"/>
      <c r="B174" s="88"/>
      <c r="C174" s="73"/>
      <c r="D174" s="72"/>
      <c r="E174" s="89"/>
      <c r="F174" s="90"/>
      <c r="G174" s="73"/>
      <c r="H174" s="72"/>
      <c r="I174" s="72"/>
      <c r="J174" s="74"/>
      <c r="K174" s="75"/>
      <c r="L174" s="76"/>
      <c r="M174" s="68"/>
      <c r="N174" s="69"/>
    </row>
    <row r="175">
      <c r="A175" s="87"/>
      <c r="B175" s="88"/>
      <c r="C175" s="73"/>
      <c r="D175" s="72"/>
      <c r="E175" s="89"/>
      <c r="F175" s="90"/>
      <c r="G175" s="73"/>
      <c r="H175" s="72"/>
      <c r="I175" s="72"/>
      <c r="J175" s="74"/>
      <c r="K175" s="75"/>
      <c r="L175" s="76"/>
      <c r="M175" s="68"/>
      <c r="N175" s="69"/>
    </row>
    <row r="176">
      <c r="A176" s="87"/>
      <c r="B176" s="88"/>
      <c r="C176" s="73"/>
      <c r="D176" s="72"/>
      <c r="E176" s="89"/>
      <c r="F176" s="90"/>
      <c r="G176" s="73"/>
      <c r="H176" s="72"/>
      <c r="I176" s="72"/>
      <c r="J176" s="74"/>
      <c r="K176" s="75"/>
      <c r="L176" s="76"/>
      <c r="M176" s="68"/>
      <c r="N176" s="69"/>
    </row>
    <row r="177">
      <c r="A177" s="87"/>
      <c r="B177" s="88"/>
      <c r="C177" s="73"/>
      <c r="D177" s="72"/>
      <c r="E177" s="89"/>
      <c r="F177" s="90"/>
      <c r="G177" s="73"/>
      <c r="H177" s="72"/>
      <c r="I177" s="72"/>
      <c r="J177" s="74"/>
      <c r="K177" s="75"/>
      <c r="L177" s="76"/>
      <c r="M177" s="68"/>
      <c r="N177" s="69"/>
    </row>
    <row r="178">
      <c r="A178" s="87"/>
      <c r="B178" s="88"/>
      <c r="C178" s="73"/>
      <c r="D178" s="72"/>
      <c r="E178" s="89"/>
      <c r="F178" s="90"/>
      <c r="G178" s="73"/>
      <c r="H178" s="72"/>
      <c r="I178" s="72"/>
      <c r="J178" s="74"/>
      <c r="K178" s="75"/>
      <c r="L178" s="76"/>
      <c r="M178" s="68"/>
      <c r="N178" s="69"/>
    </row>
    <row r="179">
      <c r="A179" s="87"/>
      <c r="B179" s="88"/>
      <c r="C179" s="73"/>
      <c r="D179" s="72"/>
      <c r="E179" s="89"/>
      <c r="F179" s="90"/>
      <c r="G179" s="73"/>
      <c r="H179" s="72"/>
      <c r="I179" s="72"/>
      <c r="J179" s="74"/>
      <c r="K179" s="75"/>
      <c r="L179" s="76"/>
      <c r="M179" s="68"/>
      <c r="N179" s="69"/>
    </row>
    <row r="180">
      <c r="A180" s="87"/>
      <c r="B180" s="88"/>
      <c r="C180" s="73"/>
      <c r="D180" s="72"/>
      <c r="E180" s="89"/>
      <c r="F180" s="90"/>
      <c r="G180" s="73"/>
      <c r="H180" s="72"/>
      <c r="I180" s="72"/>
      <c r="J180" s="74"/>
      <c r="K180" s="75"/>
      <c r="L180" s="76"/>
      <c r="M180" s="68"/>
      <c r="N180" s="69"/>
    </row>
    <row r="181">
      <c r="A181" s="87"/>
      <c r="B181" s="88"/>
      <c r="C181" s="73"/>
      <c r="D181" s="72"/>
      <c r="E181" s="89"/>
      <c r="F181" s="90"/>
      <c r="G181" s="73"/>
      <c r="H181" s="72"/>
      <c r="I181" s="72"/>
      <c r="J181" s="74"/>
      <c r="K181" s="75"/>
      <c r="L181" s="76"/>
      <c r="M181" s="68"/>
      <c r="N181" s="69"/>
    </row>
    <row r="182">
      <c r="A182" s="87"/>
      <c r="B182" s="88"/>
      <c r="C182" s="73"/>
      <c r="D182" s="72"/>
      <c r="E182" s="89"/>
      <c r="F182" s="90"/>
      <c r="G182" s="73"/>
      <c r="H182" s="72"/>
      <c r="I182" s="72"/>
      <c r="J182" s="74"/>
      <c r="K182" s="75"/>
      <c r="L182" s="76"/>
      <c r="M182" s="68"/>
      <c r="N182" s="69"/>
    </row>
    <row r="183">
      <c r="A183" s="87"/>
      <c r="B183" s="88"/>
      <c r="C183" s="73"/>
      <c r="D183" s="72"/>
      <c r="E183" s="89"/>
      <c r="F183" s="90"/>
      <c r="G183" s="73"/>
      <c r="H183" s="72"/>
      <c r="I183" s="72"/>
      <c r="J183" s="74"/>
      <c r="K183" s="75"/>
      <c r="L183" s="76"/>
      <c r="M183" s="68"/>
      <c r="N183" s="69"/>
    </row>
    <row r="184">
      <c r="A184" s="87"/>
      <c r="B184" s="88"/>
      <c r="C184" s="73"/>
      <c r="D184" s="72"/>
      <c r="E184" s="89"/>
      <c r="F184" s="90"/>
      <c r="G184" s="73"/>
      <c r="H184" s="72"/>
      <c r="I184" s="72"/>
      <c r="J184" s="74"/>
      <c r="K184" s="75"/>
      <c r="L184" s="76"/>
      <c r="M184" s="68"/>
      <c r="N184" s="69"/>
    </row>
    <row r="185">
      <c r="A185" s="87"/>
      <c r="B185" s="88"/>
      <c r="C185" s="73"/>
      <c r="D185" s="72"/>
      <c r="E185" s="89"/>
      <c r="F185" s="90"/>
      <c r="G185" s="73"/>
      <c r="H185" s="72"/>
      <c r="I185" s="72"/>
      <c r="J185" s="74"/>
      <c r="K185" s="75"/>
      <c r="L185" s="76"/>
      <c r="M185" s="68"/>
      <c r="N185" s="69"/>
    </row>
    <row r="186">
      <c r="A186" s="87"/>
      <c r="B186" s="88"/>
      <c r="C186" s="73"/>
      <c r="D186" s="72"/>
      <c r="E186" s="89"/>
      <c r="F186" s="90"/>
      <c r="G186" s="73"/>
      <c r="H186" s="72"/>
      <c r="I186" s="72"/>
      <c r="J186" s="74"/>
      <c r="K186" s="75"/>
      <c r="L186" s="76"/>
      <c r="M186" s="68"/>
      <c r="N186" s="69"/>
    </row>
    <row r="187">
      <c r="A187" s="87"/>
      <c r="B187" s="88"/>
      <c r="C187" s="73"/>
      <c r="D187" s="72"/>
      <c r="E187" s="89"/>
      <c r="F187" s="90"/>
      <c r="G187" s="73"/>
      <c r="H187" s="72"/>
      <c r="I187" s="72"/>
      <c r="J187" s="74"/>
      <c r="K187" s="75"/>
      <c r="L187" s="76"/>
      <c r="M187" s="68"/>
      <c r="N187" s="69"/>
    </row>
    <row r="188">
      <c r="A188" s="87"/>
      <c r="B188" s="88"/>
      <c r="C188" s="73"/>
      <c r="D188" s="72"/>
      <c r="E188" s="89"/>
      <c r="F188" s="90"/>
      <c r="G188" s="73"/>
      <c r="H188" s="72"/>
      <c r="I188" s="72"/>
      <c r="J188" s="74"/>
      <c r="K188" s="75"/>
      <c r="L188" s="76"/>
      <c r="M188" s="68"/>
      <c r="N188" s="69"/>
    </row>
    <row r="189">
      <c r="A189" s="87"/>
      <c r="B189" s="88"/>
      <c r="C189" s="73"/>
      <c r="D189" s="72"/>
      <c r="E189" s="89"/>
      <c r="F189" s="90"/>
      <c r="G189" s="73"/>
      <c r="H189" s="72"/>
      <c r="I189" s="72"/>
      <c r="J189" s="74"/>
      <c r="K189" s="75"/>
      <c r="L189" s="76"/>
      <c r="M189" s="68"/>
      <c r="N189" s="69"/>
    </row>
    <row r="190">
      <c r="A190" s="87"/>
      <c r="B190" s="88"/>
      <c r="C190" s="73"/>
      <c r="D190" s="72"/>
      <c r="E190" s="89"/>
      <c r="F190" s="90"/>
      <c r="G190" s="73"/>
      <c r="H190" s="72"/>
      <c r="I190" s="72"/>
      <c r="J190" s="74"/>
      <c r="K190" s="75"/>
      <c r="L190" s="76"/>
      <c r="M190" s="68"/>
      <c r="N190" s="69"/>
    </row>
    <row r="191">
      <c r="A191" s="87"/>
      <c r="B191" s="88"/>
      <c r="C191" s="73"/>
      <c r="D191" s="72"/>
      <c r="E191" s="89"/>
      <c r="F191" s="90"/>
      <c r="G191" s="73"/>
      <c r="H191" s="72"/>
      <c r="I191" s="72"/>
      <c r="J191" s="74"/>
      <c r="K191" s="75"/>
      <c r="L191" s="76"/>
      <c r="M191" s="68"/>
      <c r="N191" s="69"/>
    </row>
    <row r="192">
      <c r="A192" s="87"/>
      <c r="B192" s="88"/>
      <c r="C192" s="73"/>
      <c r="D192" s="72"/>
      <c r="E192" s="89"/>
      <c r="F192" s="90"/>
      <c r="G192" s="73"/>
      <c r="H192" s="72"/>
      <c r="I192" s="72"/>
      <c r="J192" s="74"/>
      <c r="K192" s="75"/>
      <c r="L192" s="76"/>
      <c r="M192" s="68"/>
      <c r="N192" s="69"/>
    </row>
    <row r="193">
      <c r="A193" s="87"/>
      <c r="B193" s="88"/>
      <c r="C193" s="73"/>
      <c r="D193" s="72"/>
      <c r="E193" s="89"/>
      <c r="F193" s="90"/>
      <c r="G193" s="73"/>
      <c r="H193" s="72"/>
      <c r="I193" s="72"/>
      <c r="J193" s="74"/>
      <c r="K193" s="75"/>
      <c r="L193" s="76"/>
      <c r="M193" s="68"/>
      <c r="N193" s="69"/>
    </row>
    <row r="194">
      <c r="A194" s="87"/>
      <c r="B194" s="88"/>
      <c r="C194" s="73"/>
      <c r="D194" s="72"/>
      <c r="E194" s="89"/>
      <c r="F194" s="90"/>
      <c r="G194" s="73"/>
      <c r="H194" s="72"/>
      <c r="I194" s="72"/>
      <c r="J194" s="74"/>
      <c r="K194" s="75"/>
      <c r="L194" s="76"/>
      <c r="M194" s="68"/>
      <c r="N194" s="69"/>
    </row>
    <row r="195">
      <c r="A195" s="87"/>
      <c r="B195" s="88"/>
      <c r="C195" s="73"/>
      <c r="D195" s="72"/>
      <c r="E195" s="89"/>
      <c r="F195" s="90"/>
      <c r="G195" s="73"/>
      <c r="H195" s="72"/>
      <c r="I195" s="72"/>
      <c r="J195" s="74"/>
      <c r="K195" s="75"/>
      <c r="L195" s="76"/>
      <c r="M195" s="68"/>
      <c r="N195" s="69"/>
    </row>
    <row r="196">
      <c r="A196" s="87"/>
      <c r="B196" s="88"/>
      <c r="C196" s="73"/>
      <c r="D196" s="72"/>
      <c r="E196" s="89"/>
      <c r="F196" s="90"/>
      <c r="G196" s="73"/>
      <c r="H196" s="72"/>
      <c r="I196" s="72"/>
      <c r="J196" s="74"/>
      <c r="K196" s="75"/>
      <c r="L196" s="76"/>
      <c r="M196" s="68"/>
      <c r="N196" s="69"/>
    </row>
    <row r="197">
      <c r="A197" s="87"/>
      <c r="B197" s="88"/>
      <c r="C197" s="73"/>
      <c r="D197" s="72"/>
      <c r="E197" s="89"/>
      <c r="F197" s="90"/>
      <c r="G197" s="73"/>
      <c r="H197" s="72"/>
      <c r="I197" s="72"/>
      <c r="J197" s="74"/>
      <c r="K197" s="75"/>
      <c r="L197" s="76"/>
      <c r="M197" s="68"/>
      <c r="N197" s="69"/>
    </row>
    <row r="198">
      <c r="A198" s="87"/>
      <c r="B198" s="88"/>
      <c r="C198" s="73"/>
      <c r="D198" s="72"/>
      <c r="E198" s="89"/>
      <c r="F198" s="90"/>
      <c r="G198" s="73"/>
      <c r="H198" s="72"/>
      <c r="I198" s="72"/>
      <c r="J198" s="74"/>
      <c r="K198" s="75"/>
      <c r="L198" s="76"/>
      <c r="M198" s="68"/>
      <c r="N198" s="69"/>
    </row>
    <row r="199">
      <c r="A199" s="87"/>
      <c r="B199" s="88"/>
      <c r="C199" s="73"/>
      <c r="D199" s="72"/>
      <c r="E199" s="89"/>
      <c r="F199" s="90"/>
      <c r="G199" s="73"/>
      <c r="H199" s="72"/>
      <c r="I199" s="72"/>
      <c r="J199" s="74"/>
      <c r="K199" s="75"/>
      <c r="L199" s="76"/>
      <c r="M199" s="68"/>
      <c r="N199" s="69"/>
    </row>
    <row r="200">
      <c r="A200" s="87"/>
      <c r="B200" s="88"/>
      <c r="C200" s="73"/>
      <c r="D200" s="72"/>
      <c r="E200" s="89"/>
      <c r="F200" s="90"/>
      <c r="G200" s="73"/>
      <c r="H200" s="72"/>
      <c r="I200" s="72"/>
      <c r="J200" s="74"/>
      <c r="K200" s="75"/>
      <c r="L200" s="76"/>
      <c r="M200" s="68"/>
      <c r="N200" s="69"/>
    </row>
    <row r="201">
      <c r="A201" s="87"/>
      <c r="B201" s="88"/>
      <c r="C201" s="73"/>
      <c r="D201" s="72"/>
      <c r="E201" s="89"/>
      <c r="F201" s="90"/>
      <c r="G201" s="73"/>
      <c r="H201" s="72"/>
      <c r="I201" s="72"/>
      <c r="J201" s="74"/>
      <c r="K201" s="75"/>
      <c r="L201" s="76"/>
      <c r="M201" s="68"/>
      <c r="N201" s="69"/>
    </row>
    <row r="202">
      <c r="A202" s="87"/>
      <c r="B202" s="88"/>
      <c r="C202" s="73"/>
      <c r="D202" s="72"/>
      <c r="E202" s="89"/>
      <c r="F202" s="90"/>
      <c r="G202" s="73"/>
      <c r="H202" s="72"/>
      <c r="I202" s="72"/>
      <c r="J202" s="74"/>
      <c r="K202" s="75"/>
      <c r="L202" s="76"/>
      <c r="M202" s="68"/>
      <c r="N202" s="69"/>
    </row>
    <row r="203">
      <c r="A203" s="87"/>
      <c r="B203" s="88"/>
      <c r="C203" s="73"/>
      <c r="D203" s="72"/>
      <c r="E203" s="89"/>
      <c r="F203" s="90"/>
      <c r="G203" s="73"/>
      <c r="H203" s="72"/>
      <c r="I203" s="72"/>
      <c r="J203" s="74"/>
      <c r="K203" s="75"/>
      <c r="L203" s="76"/>
      <c r="M203" s="68"/>
      <c r="N203" s="69"/>
    </row>
    <row r="204">
      <c r="A204" s="87"/>
      <c r="B204" s="88"/>
      <c r="C204" s="73"/>
      <c r="D204" s="72"/>
      <c r="E204" s="89"/>
      <c r="F204" s="90"/>
      <c r="G204" s="73"/>
      <c r="H204" s="72"/>
      <c r="I204" s="72"/>
      <c r="J204" s="74"/>
      <c r="K204" s="75"/>
      <c r="L204" s="76"/>
      <c r="M204" s="68"/>
      <c r="N204" s="69"/>
    </row>
    <row r="205">
      <c r="A205" s="87"/>
      <c r="B205" s="88"/>
      <c r="C205" s="73"/>
      <c r="D205" s="72"/>
      <c r="E205" s="89"/>
      <c r="F205" s="90"/>
      <c r="G205" s="73"/>
      <c r="H205" s="72"/>
      <c r="I205" s="72"/>
      <c r="J205" s="74"/>
      <c r="K205" s="75"/>
      <c r="L205" s="76"/>
      <c r="M205" s="68"/>
      <c r="N205" s="69"/>
    </row>
    <row r="206">
      <c r="A206" s="87"/>
      <c r="B206" s="88"/>
      <c r="C206" s="73"/>
      <c r="D206" s="72"/>
      <c r="E206" s="89"/>
      <c r="F206" s="90"/>
      <c r="G206" s="73"/>
      <c r="H206" s="72"/>
      <c r="I206" s="72"/>
      <c r="J206" s="74"/>
      <c r="K206" s="75"/>
      <c r="L206" s="76"/>
      <c r="M206" s="68"/>
      <c r="N206" s="69"/>
    </row>
    <row r="207">
      <c r="A207" s="87"/>
      <c r="B207" s="88"/>
      <c r="C207" s="73"/>
      <c r="D207" s="72"/>
      <c r="E207" s="89"/>
      <c r="F207" s="90"/>
      <c r="G207" s="73"/>
      <c r="H207" s="72"/>
      <c r="I207" s="72"/>
      <c r="J207" s="74"/>
      <c r="K207" s="75"/>
      <c r="L207" s="76"/>
      <c r="M207" s="68"/>
      <c r="N207" s="69"/>
    </row>
    <row r="208">
      <c r="A208" s="87"/>
      <c r="B208" s="88"/>
      <c r="C208" s="73"/>
      <c r="D208" s="72"/>
      <c r="E208" s="89"/>
      <c r="F208" s="90"/>
      <c r="G208" s="73"/>
      <c r="H208" s="72"/>
      <c r="I208" s="72"/>
      <c r="J208" s="74"/>
      <c r="K208" s="75"/>
      <c r="L208" s="76"/>
      <c r="M208" s="68"/>
      <c r="N208" s="69"/>
    </row>
    <row r="209">
      <c r="A209" s="87"/>
      <c r="B209" s="88"/>
      <c r="C209" s="73"/>
      <c r="D209" s="72"/>
      <c r="E209" s="89"/>
      <c r="F209" s="90"/>
      <c r="G209" s="73"/>
      <c r="H209" s="72"/>
      <c r="I209" s="72"/>
      <c r="J209" s="74"/>
      <c r="K209" s="75"/>
      <c r="L209" s="76"/>
      <c r="M209" s="68"/>
      <c r="N209" s="69"/>
    </row>
    <row r="210">
      <c r="A210" s="87"/>
      <c r="B210" s="88"/>
      <c r="C210" s="73"/>
      <c r="D210" s="72"/>
      <c r="E210" s="89"/>
      <c r="F210" s="90"/>
      <c r="G210" s="73"/>
      <c r="H210" s="72"/>
      <c r="I210" s="72"/>
      <c r="J210" s="74"/>
      <c r="K210" s="75"/>
      <c r="L210" s="76"/>
      <c r="M210" s="68"/>
      <c r="N210" s="69"/>
    </row>
    <row r="211">
      <c r="A211" s="87"/>
      <c r="B211" s="88"/>
      <c r="C211" s="73"/>
      <c r="D211" s="72"/>
      <c r="E211" s="89"/>
      <c r="F211" s="90"/>
      <c r="G211" s="73"/>
      <c r="H211" s="72"/>
      <c r="I211" s="72"/>
      <c r="J211" s="74"/>
      <c r="K211" s="75"/>
      <c r="L211" s="76"/>
      <c r="M211" s="68"/>
      <c r="N211" s="69"/>
    </row>
    <row r="212">
      <c r="A212" s="87"/>
      <c r="B212" s="88"/>
      <c r="C212" s="73"/>
      <c r="D212" s="72"/>
      <c r="E212" s="89"/>
      <c r="F212" s="90"/>
      <c r="G212" s="73"/>
      <c r="H212" s="72"/>
      <c r="I212" s="72"/>
      <c r="J212" s="74"/>
      <c r="K212" s="75"/>
      <c r="L212" s="76"/>
      <c r="M212" s="68"/>
      <c r="N212" s="69"/>
    </row>
    <row r="213">
      <c r="A213" s="87"/>
      <c r="B213" s="88"/>
      <c r="C213" s="73"/>
      <c r="D213" s="72"/>
      <c r="E213" s="89"/>
      <c r="F213" s="90"/>
      <c r="G213" s="73"/>
      <c r="H213" s="72"/>
      <c r="I213" s="72"/>
      <c r="J213" s="74"/>
      <c r="K213" s="75"/>
      <c r="L213" s="76"/>
      <c r="M213" s="68"/>
      <c r="N213" s="69"/>
    </row>
    <row r="214">
      <c r="A214" s="87"/>
      <c r="B214" s="88"/>
      <c r="C214" s="73"/>
      <c r="D214" s="72"/>
      <c r="E214" s="89"/>
      <c r="F214" s="90"/>
      <c r="G214" s="73"/>
      <c r="H214" s="72"/>
      <c r="I214" s="72"/>
      <c r="J214" s="74"/>
      <c r="K214" s="75"/>
      <c r="L214" s="76"/>
      <c r="M214" s="68"/>
      <c r="N214" s="69"/>
    </row>
    <row r="215">
      <c r="A215" s="87"/>
      <c r="B215" s="88"/>
      <c r="C215" s="73"/>
      <c r="D215" s="72"/>
      <c r="E215" s="89"/>
      <c r="F215" s="90"/>
      <c r="G215" s="73"/>
      <c r="H215" s="72"/>
      <c r="I215" s="72"/>
      <c r="J215" s="74"/>
      <c r="K215" s="75"/>
      <c r="L215" s="76"/>
      <c r="M215" s="68"/>
      <c r="N215" s="69"/>
    </row>
    <row r="216">
      <c r="A216" s="87"/>
      <c r="B216" s="88"/>
      <c r="C216" s="73"/>
      <c r="D216" s="72"/>
      <c r="E216" s="89"/>
      <c r="F216" s="90"/>
      <c r="G216" s="73"/>
      <c r="H216" s="72"/>
      <c r="I216" s="72"/>
      <c r="J216" s="74"/>
      <c r="K216" s="75"/>
      <c r="L216" s="76"/>
      <c r="M216" s="68"/>
      <c r="N216" s="69"/>
    </row>
    <row r="217">
      <c r="A217" s="87"/>
      <c r="B217" s="88"/>
      <c r="C217" s="73"/>
      <c r="D217" s="72"/>
      <c r="E217" s="89"/>
      <c r="F217" s="90"/>
      <c r="G217" s="73"/>
      <c r="H217" s="72"/>
      <c r="I217" s="72"/>
      <c r="J217" s="74"/>
      <c r="K217" s="75"/>
      <c r="L217" s="76"/>
      <c r="M217" s="68"/>
      <c r="N217" s="69"/>
    </row>
    <row r="218">
      <c r="A218" s="87"/>
      <c r="B218" s="88"/>
      <c r="C218" s="73"/>
      <c r="D218" s="72"/>
      <c r="E218" s="89"/>
      <c r="F218" s="90"/>
      <c r="G218" s="73"/>
      <c r="H218" s="72"/>
      <c r="I218" s="72"/>
      <c r="J218" s="74"/>
      <c r="K218" s="75"/>
      <c r="L218" s="76"/>
      <c r="M218" s="68"/>
      <c r="N218" s="69"/>
    </row>
    <row r="219">
      <c r="A219" s="87"/>
      <c r="B219" s="88"/>
      <c r="C219" s="73"/>
      <c r="D219" s="72"/>
      <c r="E219" s="89"/>
      <c r="F219" s="90"/>
      <c r="G219" s="73"/>
      <c r="H219" s="72"/>
      <c r="I219" s="72"/>
      <c r="J219" s="74"/>
      <c r="K219" s="75"/>
      <c r="L219" s="76"/>
      <c r="M219" s="68"/>
      <c r="N219" s="69"/>
    </row>
    <row r="220">
      <c r="A220" s="87"/>
      <c r="B220" s="88"/>
      <c r="C220" s="73"/>
      <c r="D220" s="72"/>
      <c r="E220" s="89"/>
      <c r="F220" s="90"/>
      <c r="G220" s="73"/>
      <c r="H220" s="72"/>
      <c r="I220" s="72"/>
      <c r="J220" s="74"/>
      <c r="K220" s="75"/>
      <c r="L220" s="76"/>
      <c r="M220" s="68"/>
      <c r="N220" s="69"/>
    </row>
    <row r="221">
      <c r="A221" s="87"/>
      <c r="B221" s="88"/>
      <c r="C221" s="73"/>
      <c r="D221" s="72"/>
      <c r="E221" s="89"/>
      <c r="F221" s="90"/>
      <c r="G221" s="73"/>
      <c r="H221" s="72"/>
      <c r="I221" s="72"/>
      <c r="J221" s="74"/>
      <c r="K221" s="75"/>
      <c r="L221" s="76"/>
      <c r="M221" s="68"/>
      <c r="N221" s="69"/>
    </row>
    <row r="222">
      <c r="A222" s="87"/>
      <c r="B222" s="88"/>
      <c r="C222" s="73"/>
      <c r="D222" s="72"/>
      <c r="E222" s="89"/>
      <c r="F222" s="90"/>
      <c r="G222" s="73"/>
      <c r="H222" s="72"/>
      <c r="I222" s="72"/>
      <c r="J222" s="74"/>
      <c r="K222" s="75"/>
      <c r="L222" s="76"/>
      <c r="M222" s="68"/>
      <c r="N222" s="69"/>
    </row>
    <row r="223">
      <c r="A223" s="87"/>
      <c r="B223" s="88"/>
      <c r="C223" s="73"/>
      <c r="D223" s="72"/>
      <c r="E223" s="89"/>
      <c r="F223" s="90"/>
      <c r="G223" s="73"/>
      <c r="H223" s="72"/>
      <c r="I223" s="72"/>
      <c r="J223" s="74"/>
      <c r="K223" s="75"/>
      <c r="L223" s="76"/>
      <c r="M223" s="68"/>
      <c r="N223" s="69"/>
    </row>
    <row r="224">
      <c r="A224" s="87"/>
      <c r="B224" s="88"/>
      <c r="C224" s="73"/>
      <c r="D224" s="72"/>
      <c r="E224" s="89"/>
      <c r="F224" s="90"/>
      <c r="G224" s="73"/>
      <c r="H224" s="72"/>
      <c r="I224" s="72"/>
      <c r="J224" s="74"/>
      <c r="K224" s="75"/>
      <c r="L224" s="76"/>
      <c r="M224" s="68"/>
      <c r="N224" s="69"/>
    </row>
    <row r="225">
      <c r="A225" s="87"/>
      <c r="B225" s="88"/>
      <c r="C225" s="73"/>
      <c r="D225" s="72"/>
      <c r="E225" s="89"/>
      <c r="F225" s="90"/>
      <c r="G225" s="73"/>
      <c r="H225" s="72"/>
      <c r="I225" s="72"/>
      <c r="J225" s="74"/>
      <c r="K225" s="75"/>
      <c r="L225" s="76"/>
      <c r="M225" s="68"/>
      <c r="N225" s="69"/>
    </row>
    <row r="226">
      <c r="A226" s="87"/>
      <c r="B226" s="88"/>
      <c r="C226" s="73"/>
      <c r="D226" s="72"/>
      <c r="E226" s="89"/>
      <c r="F226" s="90"/>
      <c r="G226" s="73"/>
      <c r="H226" s="72"/>
      <c r="I226" s="72"/>
      <c r="J226" s="74"/>
      <c r="K226" s="75"/>
      <c r="L226" s="76"/>
      <c r="M226" s="68"/>
      <c r="N226" s="69"/>
    </row>
    <row r="227">
      <c r="A227" s="87"/>
      <c r="B227" s="88"/>
      <c r="C227" s="73"/>
      <c r="D227" s="72"/>
      <c r="E227" s="89"/>
      <c r="F227" s="90"/>
      <c r="G227" s="73"/>
      <c r="H227" s="72"/>
      <c r="I227" s="72"/>
      <c r="J227" s="74"/>
      <c r="K227" s="75"/>
      <c r="L227" s="76"/>
      <c r="M227" s="68"/>
      <c r="N227" s="69"/>
    </row>
    <row r="228">
      <c r="A228" s="87"/>
      <c r="B228" s="88"/>
      <c r="C228" s="73"/>
      <c r="D228" s="72"/>
      <c r="E228" s="89"/>
      <c r="F228" s="90"/>
      <c r="G228" s="73"/>
      <c r="H228" s="72"/>
      <c r="I228" s="72"/>
      <c r="J228" s="74"/>
      <c r="K228" s="75"/>
      <c r="L228" s="76"/>
      <c r="M228" s="68"/>
      <c r="N228" s="69"/>
    </row>
    <row r="229">
      <c r="A229" s="87"/>
      <c r="B229" s="88"/>
      <c r="C229" s="73"/>
      <c r="D229" s="72"/>
      <c r="E229" s="89"/>
      <c r="F229" s="90"/>
      <c r="G229" s="73"/>
      <c r="H229" s="72"/>
      <c r="I229" s="72"/>
      <c r="J229" s="74"/>
      <c r="K229" s="75"/>
      <c r="L229" s="76"/>
      <c r="M229" s="68"/>
      <c r="N229" s="69"/>
    </row>
    <row r="230">
      <c r="A230" s="87"/>
      <c r="B230" s="88"/>
      <c r="C230" s="73"/>
      <c r="D230" s="72"/>
      <c r="E230" s="89"/>
      <c r="F230" s="90"/>
      <c r="G230" s="73"/>
      <c r="H230" s="72"/>
      <c r="I230" s="72"/>
      <c r="J230" s="74"/>
      <c r="K230" s="75"/>
      <c r="L230" s="76"/>
      <c r="M230" s="68"/>
      <c r="N230" s="69"/>
    </row>
    <row r="231">
      <c r="A231" s="87"/>
      <c r="B231" s="88"/>
      <c r="C231" s="73"/>
      <c r="D231" s="72"/>
      <c r="E231" s="89"/>
      <c r="F231" s="90"/>
      <c r="G231" s="73"/>
      <c r="H231" s="72"/>
      <c r="I231" s="72"/>
      <c r="J231" s="74"/>
      <c r="K231" s="75"/>
      <c r="L231" s="76"/>
      <c r="M231" s="68"/>
      <c r="N231" s="69"/>
    </row>
    <row r="232">
      <c r="A232" s="87"/>
      <c r="B232" s="88"/>
      <c r="C232" s="73"/>
      <c r="D232" s="72"/>
      <c r="E232" s="89"/>
      <c r="F232" s="90"/>
      <c r="G232" s="73"/>
      <c r="H232" s="72"/>
      <c r="I232" s="72"/>
      <c r="J232" s="74"/>
      <c r="K232" s="75"/>
      <c r="L232" s="76"/>
      <c r="M232" s="68"/>
      <c r="N232" s="69"/>
    </row>
    <row r="233">
      <c r="A233" s="87"/>
      <c r="B233" s="88"/>
      <c r="C233" s="73"/>
      <c r="D233" s="72"/>
      <c r="E233" s="89"/>
      <c r="F233" s="90"/>
      <c r="G233" s="73"/>
      <c r="H233" s="72"/>
      <c r="I233" s="72"/>
      <c r="J233" s="74"/>
      <c r="K233" s="75"/>
      <c r="L233" s="76"/>
      <c r="M233" s="68"/>
      <c r="N233" s="69"/>
    </row>
    <row r="234">
      <c r="A234" s="87"/>
      <c r="B234" s="88"/>
      <c r="C234" s="73"/>
      <c r="D234" s="72"/>
      <c r="E234" s="89"/>
      <c r="F234" s="90"/>
      <c r="G234" s="73"/>
      <c r="H234" s="72"/>
      <c r="I234" s="72"/>
      <c r="J234" s="74"/>
      <c r="K234" s="75"/>
      <c r="L234" s="76"/>
      <c r="M234" s="68"/>
      <c r="N234" s="69"/>
    </row>
    <row r="235">
      <c r="A235" s="87"/>
      <c r="B235" s="88"/>
      <c r="C235" s="73"/>
      <c r="D235" s="72"/>
      <c r="E235" s="89"/>
      <c r="F235" s="90"/>
      <c r="G235" s="73"/>
      <c r="H235" s="72"/>
      <c r="I235" s="72"/>
      <c r="J235" s="74"/>
      <c r="K235" s="75"/>
      <c r="L235" s="76"/>
      <c r="M235" s="68"/>
      <c r="N235" s="69"/>
    </row>
    <row r="236">
      <c r="A236" s="87"/>
      <c r="B236" s="88"/>
      <c r="C236" s="73"/>
      <c r="D236" s="72"/>
      <c r="E236" s="89"/>
      <c r="F236" s="90"/>
      <c r="G236" s="73"/>
      <c r="H236" s="72"/>
      <c r="I236" s="72"/>
      <c r="J236" s="74"/>
      <c r="K236" s="75"/>
      <c r="L236" s="76"/>
      <c r="M236" s="68"/>
      <c r="N236" s="69"/>
    </row>
    <row r="237">
      <c r="A237" s="87"/>
      <c r="B237" s="88"/>
      <c r="C237" s="73"/>
      <c r="D237" s="72"/>
      <c r="E237" s="89"/>
      <c r="F237" s="90"/>
      <c r="G237" s="73"/>
      <c r="H237" s="72"/>
      <c r="I237" s="72"/>
      <c r="J237" s="74"/>
      <c r="K237" s="75"/>
      <c r="L237" s="76"/>
      <c r="M237" s="68"/>
      <c r="N237" s="69"/>
    </row>
    <row r="238">
      <c r="A238" s="87"/>
      <c r="B238" s="88"/>
      <c r="C238" s="73"/>
      <c r="D238" s="72"/>
      <c r="E238" s="89"/>
      <c r="F238" s="90"/>
      <c r="G238" s="73"/>
      <c r="H238" s="72"/>
      <c r="I238" s="72"/>
      <c r="J238" s="74"/>
      <c r="K238" s="75"/>
      <c r="L238" s="76"/>
      <c r="M238" s="68"/>
      <c r="N238" s="69"/>
    </row>
    <row r="239">
      <c r="A239" s="87"/>
      <c r="B239" s="88"/>
      <c r="C239" s="73"/>
      <c r="D239" s="72"/>
      <c r="E239" s="89"/>
      <c r="F239" s="90"/>
      <c r="G239" s="73"/>
      <c r="H239" s="72"/>
      <c r="I239" s="72"/>
      <c r="J239" s="74"/>
      <c r="K239" s="75"/>
      <c r="L239" s="76"/>
      <c r="M239" s="68"/>
      <c r="N239" s="69"/>
    </row>
    <row r="240">
      <c r="A240" s="87"/>
      <c r="B240" s="88"/>
      <c r="C240" s="73"/>
      <c r="D240" s="72"/>
      <c r="E240" s="89"/>
      <c r="F240" s="90"/>
      <c r="G240" s="73"/>
      <c r="H240" s="72"/>
      <c r="I240" s="72"/>
      <c r="J240" s="74"/>
      <c r="K240" s="75"/>
      <c r="L240" s="76"/>
      <c r="M240" s="68"/>
      <c r="N240" s="69"/>
    </row>
    <row r="241">
      <c r="A241" s="87"/>
      <c r="B241" s="88"/>
      <c r="C241" s="73"/>
      <c r="D241" s="72"/>
      <c r="E241" s="89"/>
      <c r="F241" s="90"/>
      <c r="G241" s="73"/>
      <c r="H241" s="72"/>
      <c r="I241" s="72"/>
      <c r="J241" s="74"/>
      <c r="K241" s="75"/>
      <c r="L241" s="76"/>
      <c r="M241" s="68"/>
      <c r="N241" s="69"/>
    </row>
    <row r="242">
      <c r="A242" s="87"/>
      <c r="B242" s="88"/>
      <c r="C242" s="73"/>
      <c r="D242" s="72"/>
      <c r="E242" s="89"/>
      <c r="F242" s="90"/>
      <c r="G242" s="73"/>
      <c r="H242" s="72"/>
      <c r="I242" s="72"/>
      <c r="J242" s="74"/>
      <c r="K242" s="75"/>
      <c r="L242" s="76"/>
      <c r="M242" s="68"/>
      <c r="N242" s="69"/>
    </row>
    <row r="243">
      <c r="A243" s="87"/>
      <c r="B243" s="88"/>
      <c r="C243" s="73"/>
      <c r="D243" s="72"/>
      <c r="E243" s="89"/>
      <c r="F243" s="90"/>
      <c r="G243" s="73"/>
      <c r="H243" s="72"/>
      <c r="I243" s="72"/>
      <c r="J243" s="74"/>
      <c r="K243" s="75"/>
      <c r="L243" s="76"/>
      <c r="M243" s="68"/>
      <c r="N243" s="69"/>
    </row>
    <row r="244">
      <c r="A244" s="87"/>
      <c r="B244" s="88"/>
      <c r="C244" s="73"/>
      <c r="D244" s="72"/>
      <c r="E244" s="89"/>
      <c r="F244" s="90"/>
      <c r="G244" s="73"/>
      <c r="H244" s="72"/>
      <c r="I244" s="72"/>
      <c r="J244" s="74"/>
      <c r="K244" s="75"/>
      <c r="L244" s="76"/>
      <c r="M244" s="68"/>
      <c r="N244" s="69"/>
    </row>
    <row r="245">
      <c r="A245" s="87"/>
      <c r="B245" s="88"/>
      <c r="C245" s="73"/>
      <c r="D245" s="72"/>
      <c r="E245" s="89"/>
      <c r="F245" s="90"/>
      <c r="G245" s="73"/>
      <c r="H245" s="72"/>
      <c r="I245" s="72"/>
      <c r="J245" s="74"/>
      <c r="K245" s="75"/>
      <c r="L245" s="76"/>
      <c r="M245" s="68"/>
      <c r="N245" s="69"/>
    </row>
    <row r="246">
      <c r="A246" s="87"/>
      <c r="B246" s="88"/>
      <c r="C246" s="73"/>
      <c r="D246" s="72"/>
      <c r="E246" s="89"/>
      <c r="F246" s="90"/>
      <c r="G246" s="73"/>
      <c r="H246" s="72"/>
      <c r="I246" s="72"/>
      <c r="J246" s="74"/>
      <c r="K246" s="75"/>
      <c r="L246" s="76"/>
      <c r="M246" s="68"/>
      <c r="N246" s="69"/>
    </row>
    <row r="247">
      <c r="A247" s="87"/>
      <c r="B247" s="88"/>
      <c r="C247" s="73"/>
      <c r="D247" s="72"/>
      <c r="E247" s="89"/>
      <c r="F247" s="90"/>
      <c r="G247" s="73"/>
      <c r="H247" s="72"/>
      <c r="I247" s="72"/>
      <c r="J247" s="74"/>
      <c r="K247" s="75"/>
      <c r="L247" s="76"/>
      <c r="M247" s="68"/>
      <c r="N247" s="69"/>
    </row>
    <row r="248">
      <c r="A248" s="87"/>
      <c r="B248" s="88"/>
      <c r="C248" s="73"/>
      <c r="D248" s="72"/>
      <c r="E248" s="89"/>
      <c r="F248" s="90"/>
      <c r="G248" s="73"/>
      <c r="H248" s="72"/>
      <c r="I248" s="72"/>
      <c r="J248" s="74"/>
      <c r="K248" s="75"/>
      <c r="L248" s="76"/>
      <c r="M248" s="68"/>
      <c r="N248" s="69"/>
    </row>
    <row r="249">
      <c r="A249" s="87"/>
      <c r="B249" s="88"/>
      <c r="C249" s="73"/>
      <c r="D249" s="72"/>
      <c r="E249" s="89"/>
      <c r="F249" s="90"/>
      <c r="G249" s="73"/>
      <c r="H249" s="72"/>
      <c r="I249" s="72"/>
      <c r="J249" s="74"/>
      <c r="K249" s="75"/>
      <c r="L249" s="76"/>
      <c r="M249" s="68"/>
      <c r="N249" s="69"/>
    </row>
    <row r="250">
      <c r="A250" s="87"/>
      <c r="B250" s="88"/>
      <c r="C250" s="73"/>
      <c r="D250" s="72"/>
      <c r="E250" s="89"/>
      <c r="F250" s="90"/>
      <c r="G250" s="73"/>
      <c r="H250" s="72"/>
      <c r="I250" s="72"/>
      <c r="J250" s="74"/>
      <c r="K250" s="75"/>
      <c r="L250" s="76"/>
      <c r="M250" s="68"/>
      <c r="N250" s="69"/>
    </row>
    <row r="251">
      <c r="A251" s="87"/>
      <c r="B251" s="88"/>
      <c r="C251" s="73"/>
      <c r="D251" s="72"/>
      <c r="E251" s="89"/>
      <c r="F251" s="90"/>
      <c r="G251" s="73"/>
      <c r="H251" s="72"/>
      <c r="I251" s="72"/>
      <c r="J251" s="74"/>
      <c r="K251" s="75"/>
      <c r="L251" s="76"/>
      <c r="M251" s="68"/>
      <c r="N251" s="69"/>
    </row>
    <row r="252">
      <c r="A252" s="87"/>
      <c r="B252" s="88"/>
      <c r="C252" s="73"/>
      <c r="D252" s="72"/>
      <c r="E252" s="89"/>
      <c r="F252" s="90"/>
      <c r="G252" s="73"/>
      <c r="H252" s="72"/>
      <c r="I252" s="72"/>
      <c r="J252" s="74"/>
      <c r="K252" s="75"/>
      <c r="L252" s="76"/>
      <c r="M252" s="68"/>
      <c r="N252" s="69"/>
    </row>
    <row r="253">
      <c r="A253" s="87"/>
      <c r="B253" s="88"/>
      <c r="C253" s="73"/>
      <c r="D253" s="72"/>
      <c r="E253" s="89"/>
      <c r="F253" s="90"/>
      <c r="G253" s="73"/>
      <c r="H253" s="72"/>
      <c r="I253" s="72"/>
      <c r="J253" s="74"/>
      <c r="K253" s="75"/>
      <c r="L253" s="76"/>
      <c r="M253" s="68"/>
      <c r="N253" s="69"/>
    </row>
    <row r="254">
      <c r="A254" s="87"/>
      <c r="B254" s="88"/>
      <c r="C254" s="73"/>
      <c r="D254" s="72"/>
      <c r="E254" s="89"/>
      <c r="F254" s="90"/>
      <c r="G254" s="73"/>
      <c r="H254" s="72"/>
      <c r="I254" s="72"/>
      <c r="J254" s="74"/>
      <c r="K254" s="75"/>
      <c r="L254" s="76"/>
      <c r="M254" s="68"/>
      <c r="N254" s="69"/>
    </row>
    <row r="255">
      <c r="A255" s="87"/>
      <c r="B255" s="88"/>
      <c r="C255" s="73"/>
      <c r="D255" s="72"/>
      <c r="E255" s="89"/>
      <c r="F255" s="90"/>
      <c r="G255" s="73"/>
      <c r="H255" s="72"/>
      <c r="I255" s="72"/>
      <c r="J255" s="74"/>
      <c r="K255" s="75"/>
      <c r="L255" s="76"/>
      <c r="M255" s="68"/>
      <c r="N255" s="69"/>
    </row>
    <row r="256">
      <c r="A256" s="87"/>
      <c r="B256" s="88"/>
      <c r="C256" s="73"/>
      <c r="D256" s="72"/>
      <c r="E256" s="89"/>
      <c r="F256" s="90"/>
      <c r="G256" s="73"/>
      <c r="H256" s="72"/>
      <c r="I256" s="72"/>
      <c r="J256" s="74"/>
      <c r="K256" s="75"/>
      <c r="L256" s="76"/>
      <c r="M256" s="68"/>
      <c r="N256" s="69"/>
    </row>
    <row r="257">
      <c r="A257" s="87"/>
      <c r="B257" s="88"/>
      <c r="C257" s="73"/>
      <c r="D257" s="72"/>
      <c r="E257" s="89"/>
      <c r="F257" s="90"/>
      <c r="G257" s="73"/>
      <c r="H257" s="72"/>
      <c r="I257" s="72"/>
      <c r="J257" s="74"/>
      <c r="K257" s="75"/>
      <c r="L257" s="76"/>
      <c r="M257" s="68"/>
      <c r="N257" s="69"/>
    </row>
    <row r="258">
      <c r="A258" s="87"/>
      <c r="B258" s="88"/>
      <c r="C258" s="73"/>
      <c r="D258" s="72"/>
      <c r="E258" s="89"/>
      <c r="F258" s="90"/>
      <c r="G258" s="73"/>
      <c r="H258" s="72"/>
      <c r="I258" s="72"/>
      <c r="J258" s="74"/>
      <c r="K258" s="75"/>
      <c r="L258" s="76"/>
      <c r="M258" s="68"/>
      <c r="N258" s="69"/>
    </row>
    <row r="259">
      <c r="A259" s="87"/>
      <c r="B259" s="88"/>
      <c r="C259" s="73"/>
      <c r="D259" s="72"/>
      <c r="E259" s="89"/>
      <c r="F259" s="90"/>
      <c r="G259" s="73"/>
      <c r="H259" s="72"/>
      <c r="I259" s="72"/>
      <c r="J259" s="74"/>
      <c r="K259" s="75"/>
      <c r="L259" s="76"/>
      <c r="M259" s="68"/>
      <c r="N259" s="69"/>
    </row>
    <row r="260">
      <c r="A260" s="87"/>
      <c r="B260" s="88"/>
      <c r="C260" s="73"/>
      <c r="D260" s="72"/>
      <c r="E260" s="89"/>
      <c r="F260" s="90"/>
      <c r="G260" s="73"/>
      <c r="H260" s="72"/>
      <c r="I260" s="72"/>
      <c r="J260" s="74"/>
      <c r="K260" s="75"/>
      <c r="L260" s="76"/>
      <c r="M260" s="68"/>
      <c r="N260" s="69"/>
    </row>
    <row r="261">
      <c r="A261" s="87"/>
      <c r="B261" s="88"/>
      <c r="C261" s="73"/>
      <c r="D261" s="72"/>
      <c r="E261" s="89"/>
      <c r="F261" s="90"/>
      <c r="G261" s="73"/>
      <c r="H261" s="72"/>
      <c r="I261" s="72"/>
      <c r="J261" s="74"/>
      <c r="K261" s="75"/>
      <c r="L261" s="76"/>
      <c r="M261" s="68"/>
      <c r="N261" s="69"/>
    </row>
    <row r="262">
      <c r="A262" s="87"/>
      <c r="B262" s="88"/>
      <c r="C262" s="73"/>
      <c r="D262" s="72"/>
      <c r="E262" s="89"/>
      <c r="F262" s="90"/>
      <c r="G262" s="73"/>
      <c r="H262" s="72"/>
      <c r="I262" s="72"/>
      <c r="J262" s="74"/>
      <c r="K262" s="75"/>
      <c r="L262" s="76"/>
      <c r="M262" s="68"/>
      <c r="N262" s="69"/>
    </row>
    <row r="263">
      <c r="A263" s="87"/>
      <c r="B263" s="88"/>
      <c r="C263" s="73"/>
      <c r="D263" s="72"/>
      <c r="E263" s="89"/>
      <c r="F263" s="90"/>
      <c r="G263" s="73"/>
      <c r="H263" s="72"/>
      <c r="I263" s="72"/>
      <c r="J263" s="74"/>
      <c r="K263" s="75"/>
      <c r="L263" s="76"/>
      <c r="M263" s="68"/>
      <c r="N263" s="69"/>
    </row>
    <row r="264">
      <c r="A264" s="87"/>
      <c r="B264" s="88"/>
      <c r="C264" s="73"/>
      <c r="D264" s="72"/>
      <c r="E264" s="89"/>
      <c r="F264" s="90"/>
      <c r="G264" s="73"/>
      <c r="H264" s="72"/>
      <c r="I264" s="72"/>
      <c r="J264" s="74"/>
      <c r="K264" s="75"/>
      <c r="L264" s="76"/>
      <c r="M264" s="68"/>
      <c r="N264" s="69"/>
    </row>
    <row r="265">
      <c r="A265" s="87"/>
      <c r="B265" s="88"/>
      <c r="C265" s="73"/>
      <c r="D265" s="72"/>
      <c r="E265" s="89"/>
      <c r="F265" s="90"/>
      <c r="G265" s="73"/>
      <c r="H265" s="72"/>
      <c r="I265" s="72"/>
      <c r="J265" s="74"/>
      <c r="K265" s="75"/>
      <c r="L265" s="76"/>
      <c r="M265" s="68"/>
      <c r="N265" s="69"/>
    </row>
    <row r="266">
      <c r="A266" s="87"/>
      <c r="B266" s="88"/>
      <c r="C266" s="73"/>
      <c r="D266" s="72"/>
      <c r="E266" s="89"/>
      <c r="F266" s="90"/>
      <c r="G266" s="73"/>
      <c r="H266" s="72"/>
      <c r="I266" s="72"/>
      <c r="J266" s="74"/>
      <c r="K266" s="75"/>
      <c r="L266" s="76"/>
      <c r="M266" s="68"/>
      <c r="N266" s="69"/>
    </row>
    <row r="267">
      <c r="A267" s="87"/>
      <c r="B267" s="88"/>
      <c r="C267" s="73"/>
      <c r="D267" s="72"/>
      <c r="E267" s="89"/>
      <c r="F267" s="90"/>
      <c r="G267" s="73"/>
      <c r="H267" s="72"/>
      <c r="I267" s="72"/>
      <c r="J267" s="74"/>
      <c r="K267" s="75"/>
      <c r="L267" s="76"/>
      <c r="M267" s="68"/>
      <c r="N267" s="69"/>
    </row>
    <row r="268">
      <c r="A268" s="87"/>
      <c r="B268" s="88"/>
      <c r="C268" s="73"/>
      <c r="D268" s="72"/>
      <c r="E268" s="89"/>
      <c r="F268" s="90"/>
      <c r="G268" s="73"/>
      <c r="H268" s="72"/>
      <c r="I268" s="72"/>
      <c r="J268" s="74"/>
      <c r="K268" s="75"/>
      <c r="L268" s="76"/>
      <c r="M268" s="68"/>
      <c r="N268" s="69"/>
    </row>
    <row r="269">
      <c r="A269" s="87"/>
      <c r="B269" s="88"/>
      <c r="C269" s="73"/>
      <c r="D269" s="72"/>
      <c r="E269" s="89"/>
      <c r="F269" s="90"/>
      <c r="G269" s="73"/>
      <c r="H269" s="72"/>
      <c r="I269" s="72"/>
      <c r="J269" s="74"/>
      <c r="K269" s="75"/>
      <c r="L269" s="76"/>
      <c r="M269" s="68"/>
      <c r="N269" s="69"/>
    </row>
    <row r="270">
      <c r="A270" s="87"/>
      <c r="B270" s="88"/>
      <c r="C270" s="73"/>
      <c r="D270" s="72"/>
      <c r="E270" s="89"/>
      <c r="F270" s="90"/>
      <c r="G270" s="73"/>
      <c r="H270" s="72"/>
      <c r="I270" s="72"/>
      <c r="J270" s="74"/>
      <c r="K270" s="75"/>
      <c r="L270" s="76"/>
      <c r="M270" s="68"/>
      <c r="N270" s="69"/>
    </row>
    <row r="271">
      <c r="A271" s="87"/>
      <c r="B271" s="88"/>
      <c r="C271" s="73"/>
      <c r="D271" s="72"/>
      <c r="E271" s="89"/>
      <c r="F271" s="90"/>
      <c r="G271" s="73"/>
      <c r="H271" s="72"/>
      <c r="I271" s="72"/>
      <c r="J271" s="74"/>
      <c r="K271" s="75"/>
      <c r="L271" s="76"/>
      <c r="M271" s="68"/>
      <c r="N271" s="69"/>
    </row>
    <row r="272">
      <c r="A272" s="87"/>
      <c r="B272" s="88"/>
      <c r="C272" s="73"/>
      <c r="D272" s="72"/>
      <c r="E272" s="89"/>
      <c r="F272" s="90"/>
      <c r="G272" s="73"/>
      <c r="H272" s="72"/>
      <c r="I272" s="72"/>
      <c r="J272" s="74"/>
      <c r="K272" s="75"/>
      <c r="L272" s="76"/>
      <c r="M272" s="68"/>
      <c r="N272" s="69"/>
    </row>
    <row r="273">
      <c r="A273" s="87"/>
      <c r="B273" s="88"/>
      <c r="C273" s="73"/>
      <c r="D273" s="72"/>
      <c r="E273" s="89"/>
      <c r="F273" s="90"/>
      <c r="G273" s="73"/>
      <c r="H273" s="72"/>
      <c r="I273" s="72"/>
      <c r="J273" s="74"/>
      <c r="K273" s="75"/>
      <c r="L273" s="76"/>
      <c r="M273" s="68"/>
      <c r="N273" s="69"/>
    </row>
    <row r="274">
      <c r="A274" s="87"/>
      <c r="B274" s="88"/>
      <c r="C274" s="73"/>
      <c r="D274" s="72"/>
      <c r="E274" s="89"/>
      <c r="F274" s="90"/>
      <c r="G274" s="73"/>
      <c r="H274" s="72"/>
      <c r="I274" s="72"/>
      <c r="J274" s="74"/>
      <c r="K274" s="75"/>
      <c r="L274" s="76"/>
      <c r="M274" s="68"/>
      <c r="N274" s="69"/>
    </row>
    <row r="275">
      <c r="A275" s="87"/>
      <c r="B275" s="88"/>
      <c r="C275" s="73"/>
      <c r="D275" s="72"/>
      <c r="E275" s="89"/>
      <c r="F275" s="90"/>
      <c r="G275" s="73"/>
      <c r="H275" s="72"/>
      <c r="I275" s="72"/>
      <c r="J275" s="74"/>
      <c r="K275" s="75"/>
      <c r="L275" s="76"/>
      <c r="M275" s="68"/>
      <c r="N275" s="69"/>
    </row>
    <row r="276">
      <c r="A276" s="87"/>
      <c r="B276" s="88"/>
      <c r="C276" s="73"/>
      <c r="D276" s="72"/>
      <c r="E276" s="89"/>
      <c r="F276" s="90"/>
      <c r="G276" s="73"/>
      <c r="H276" s="72"/>
      <c r="I276" s="72"/>
      <c r="J276" s="74"/>
      <c r="K276" s="75"/>
      <c r="L276" s="76"/>
      <c r="M276" s="68"/>
      <c r="N276" s="69"/>
    </row>
    <row r="277">
      <c r="A277" s="87"/>
      <c r="B277" s="88"/>
      <c r="C277" s="73"/>
      <c r="D277" s="72"/>
      <c r="E277" s="89"/>
      <c r="F277" s="90"/>
      <c r="G277" s="73"/>
      <c r="H277" s="72"/>
      <c r="I277" s="72"/>
      <c r="J277" s="74"/>
      <c r="K277" s="75"/>
      <c r="L277" s="76"/>
      <c r="M277" s="68"/>
      <c r="N277" s="69"/>
    </row>
    <row r="278">
      <c r="A278" s="87"/>
      <c r="B278" s="88"/>
      <c r="C278" s="73"/>
      <c r="D278" s="72"/>
      <c r="E278" s="89"/>
      <c r="F278" s="90"/>
      <c r="G278" s="73"/>
      <c r="H278" s="72"/>
      <c r="I278" s="72"/>
      <c r="J278" s="74"/>
      <c r="K278" s="75"/>
      <c r="L278" s="76"/>
      <c r="M278" s="68"/>
      <c r="N278" s="69"/>
    </row>
    <row r="279">
      <c r="A279" s="87"/>
      <c r="B279" s="88"/>
      <c r="C279" s="73"/>
      <c r="D279" s="72"/>
      <c r="E279" s="89"/>
      <c r="F279" s="90"/>
      <c r="G279" s="73"/>
      <c r="H279" s="72"/>
      <c r="I279" s="72"/>
      <c r="J279" s="74"/>
      <c r="K279" s="75"/>
      <c r="L279" s="76"/>
      <c r="M279" s="68"/>
      <c r="N279" s="69"/>
    </row>
    <row r="280">
      <c r="A280" s="87"/>
      <c r="B280" s="88"/>
      <c r="C280" s="73"/>
      <c r="D280" s="72"/>
      <c r="E280" s="89"/>
      <c r="F280" s="90"/>
      <c r="G280" s="73"/>
      <c r="H280" s="72"/>
      <c r="I280" s="72"/>
      <c r="J280" s="74"/>
      <c r="K280" s="75"/>
      <c r="L280" s="76"/>
      <c r="M280" s="68"/>
      <c r="N280" s="69"/>
    </row>
    <row r="281">
      <c r="A281" s="87"/>
      <c r="B281" s="88"/>
      <c r="C281" s="73"/>
      <c r="D281" s="72"/>
      <c r="E281" s="89"/>
      <c r="F281" s="90"/>
      <c r="G281" s="73"/>
      <c r="H281" s="72"/>
      <c r="I281" s="72"/>
      <c r="J281" s="74"/>
      <c r="K281" s="75"/>
      <c r="L281" s="76"/>
      <c r="M281" s="68"/>
      <c r="N281" s="69"/>
    </row>
    <row r="282">
      <c r="A282" s="87"/>
      <c r="B282" s="88"/>
      <c r="C282" s="73"/>
      <c r="D282" s="72"/>
      <c r="E282" s="89"/>
      <c r="F282" s="90"/>
      <c r="G282" s="73"/>
      <c r="H282" s="72"/>
      <c r="I282" s="72"/>
      <c r="J282" s="74"/>
      <c r="K282" s="75"/>
      <c r="L282" s="76"/>
      <c r="M282" s="68"/>
      <c r="N282" s="69"/>
    </row>
    <row r="283">
      <c r="A283" s="87"/>
      <c r="B283" s="88"/>
      <c r="C283" s="73"/>
      <c r="D283" s="72"/>
      <c r="E283" s="89"/>
      <c r="F283" s="90"/>
      <c r="G283" s="73"/>
      <c r="H283" s="72"/>
      <c r="I283" s="72"/>
      <c r="J283" s="74"/>
      <c r="K283" s="75"/>
      <c r="L283" s="76"/>
      <c r="M283" s="68"/>
      <c r="N283" s="69"/>
    </row>
    <row r="284">
      <c r="A284" s="87"/>
      <c r="B284" s="88"/>
      <c r="C284" s="73" t="str">
        <f>'RAW DO NOT EDIT'!B283</f>
        <v/>
      </c>
      <c r="D284" s="72" t="str">
        <f>'RAW DO NOT EDIT'!D283</f>
        <v/>
      </c>
      <c r="E284" s="89"/>
      <c r="F284" s="90"/>
      <c r="G284" s="73" t="str">
        <f>IFS
(
'RAW DO NOT EDIT'!$E283 = Helper!A$1,1,
'RAW DO NOT EDIT'!$F283 = Helper!A$1,2,
'RAW DO NOT EDIT'!$G283 = Helper!A$1,3,
TRUE,""
)</f>
        <v/>
      </c>
      <c r="H284" s="72" t="str">
        <f>IFS
(
'RAW DO NOT EDIT'!$E283 = Helper!B$1,1,
'RAW DO NOT EDIT'!$F283 = Helper!B$1,2,
'RAW DO NOT EDIT'!$G283 = Helper!B$1,3,
TRUE,""
)</f>
        <v/>
      </c>
      <c r="I284" s="72" t="str">
        <f>IFS
(
'RAW DO NOT EDIT'!$E283 = Helper!C$1,1,
'RAW DO NOT EDIT'!$F283 = Helper!C$1,2,
'RAW DO NOT EDIT'!$G283 = Helper!C$1,3,
TRUE,""
)</f>
        <v/>
      </c>
      <c r="J284" s="74" t="str">
        <f>IFS
(
'RAW DO NOT EDIT'!E283 = Helper!$A$1,"EN",
'RAW DO NOT EDIT'!E283 = Helper!$B$1,"PW",
'RAW DO NOT EDIT'!E283 = Helper!$C$1,"ST",
TRUE,""
)</f>
        <v/>
      </c>
      <c r="K284" s="75" t="str">
        <f>IFS
(
'RAW DO NOT EDIT'!F283 = Helper!$A$1,"EN",
'RAW DO NOT EDIT'!F283 = Helper!$B$1,"PW",
'RAW DO NOT EDIT'!F283 = Helper!$C$1,"ST",
TRUE,""
)</f>
        <v/>
      </c>
      <c r="L284" s="76" t="str">
        <f>IFS
(
'RAW DO NOT EDIT'!G283 = Helper!$A$1,"EN",
'RAW DO NOT EDIT'!G283 = Helper!$B$1,"PW",
'RAW DO NOT EDIT'!G283 = Helper!$C$1,"ST",
TRUE,""
)</f>
        <v/>
      </c>
      <c r="M284" s="68"/>
      <c r="N284" s="69"/>
    </row>
    <row r="285">
      <c r="A285" s="87"/>
      <c r="B285" s="88"/>
      <c r="C285" s="73" t="str">
        <f>'RAW DO NOT EDIT'!B284</f>
        <v/>
      </c>
      <c r="D285" s="72" t="str">
        <f>'RAW DO NOT EDIT'!D284</f>
        <v/>
      </c>
      <c r="E285" s="89"/>
      <c r="F285" s="90"/>
      <c r="G285" s="73" t="str">
        <f>IFS
(
'RAW DO NOT EDIT'!$E284 = Helper!A$1,1,
'RAW DO NOT EDIT'!$F284 = Helper!A$1,2,
'RAW DO NOT EDIT'!$G284 = Helper!A$1,3,
TRUE,""
)</f>
        <v/>
      </c>
      <c r="H285" s="72" t="str">
        <f>IFS
(
'RAW DO NOT EDIT'!$E284 = Helper!B$1,1,
'RAW DO NOT EDIT'!$F284 = Helper!B$1,2,
'RAW DO NOT EDIT'!$G284 = Helper!B$1,3,
TRUE,""
)</f>
        <v/>
      </c>
      <c r="I285" s="72" t="str">
        <f>IFS
(
'RAW DO NOT EDIT'!$E284 = Helper!C$1,1,
'RAW DO NOT EDIT'!$F284 = Helper!C$1,2,
'RAW DO NOT EDIT'!$G284 = Helper!C$1,3,
TRUE,""
)</f>
        <v/>
      </c>
      <c r="J285" s="74" t="str">
        <f>IFS
(
'RAW DO NOT EDIT'!E284 = Helper!$A$1,"EN",
'RAW DO NOT EDIT'!E284 = Helper!$B$1,"PW",
'RAW DO NOT EDIT'!E284 = Helper!$C$1,"ST",
TRUE,""
)</f>
        <v/>
      </c>
      <c r="K285" s="75" t="str">
        <f>IFS
(
'RAW DO NOT EDIT'!F284 = Helper!$A$1,"EN",
'RAW DO NOT EDIT'!F284 = Helper!$B$1,"PW",
'RAW DO NOT EDIT'!F284 = Helper!$C$1,"ST",
TRUE,""
)</f>
        <v/>
      </c>
      <c r="L285" s="76" t="str">
        <f>IFS
(
'RAW DO NOT EDIT'!G284 = Helper!$A$1,"EN",
'RAW DO NOT EDIT'!G284 = Helper!$B$1,"PW",
'RAW DO NOT EDIT'!G284 = Helper!$C$1,"ST",
TRUE,""
)</f>
        <v/>
      </c>
      <c r="M285" s="68"/>
      <c r="N285" s="69"/>
    </row>
    <row r="286">
      <c r="A286" s="87"/>
      <c r="B286" s="88"/>
      <c r="C286" s="73" t="str">
        <f>'RAW DO NOT EDIT'!B285</f>
        <v/>
      </c>
      <c r="D286" s="72" t="str">
        <f>'RAW DO NOT EDIT'!D285</f>
        <v/>
      </c>
      <c r="E286" s="89"/>
      <c r="F286" s="90"/>
      <c r="G286" s="73" t="str">
        <f>IFS
(
'RAW DO NOT EDIT'!$E285 = Helper!A$1,1,
'RAW DO NOT EDIT'!$F285 = Helper!A$1,2,
'RAW DO NOT EDIT'!$G285 = Helper!A$1,3,
TRUE,""
)</f>
        <v/>
      </c>
      <c r="H286" s="72" t="str">
        <f>IFS
(
'RAW DO NOT EDIT'!$E285 = Helper!B$1,1,
'RAW DO NOT EDIT'!$F285 = Helper!B$1,2,
'RAW DO NOT EDIT'!$G285 = Helper!B$1,3,
TRUE,""
)</f>
        <v/>
      </c>
      <c r="I286" s="72" t="str">
        <f>IFS
(
'RAW DO NOT EDIT'!$E285 = Helper!C$1,1,
'RAW DO NOT EDIT'!$F285 = Helper!C$1,2,
'RAW DO NOT EDIT'!$G285 = Helper!C$1,3,
TRUE,""
)</f>
        <v/>
      </c>
      <c r="J286" s="74" t="str">
        <f>IFS
(
'RAW DO NOT EDIT'!E285 = Helper!$A$1,"EN",
'RAW DO NOT EDIT'!E285 = Helper!$B$1,"PW",
'RAW DO NOT EDIT'!E285 = Helper!$C$1,"ST",
TRUE,""
)</f>
        <v/>
      </c>
      <c r="K286" s="75" t="str">
        <f>IFS
(
'RAW DO NOT EDIT'!F285 = Helper!$A$1,"EN",
'RAW DO NOT EDIT'!F285 = Helper!$B$1,"PW",
'RAW DO NOT EDIT'!F285 = Helper!$C$1,"ST",
TRUE,""
)</f>
        <v/>
      </c>
      <c r="L286" s="76" t="str">
        <f>IFS
(
'RAW DO NOT EDIT'!G285 = Helper!$A$1,"EN",
'RAW DO NOT EDIT'!G285 = Helper!$B$1,"PW",
'RAW DO NOT EDIT'!G285 = Helper!$C$1,"ST",
TRUE,""
)</f>
        <v/>
      </c>
      <c r="M286" s="68"/>
      <c r="N286" s="69"/>
    </row>
    <row r="287">
      <c r="A287" s="87"/>
      <c r="B287" s="88"/>
      <c r="C287" s="73" t="str">
        <f>'RAW DO NOT EDIT'!B286</f>
        <v/>
      </c>
      <c r="D287" s="72" t="str">
        <f>'RAW DO NOT EDIT'!D286</f>
        <v/>
      </c>
      <c r="E287" s="89"/>
      <c r="F287" s="90"/>
      <c r="G287" s="73" t="str">
        <f>IFS
(
'RAW DO NOT EDIT'!$E286 = Helper!A$1,1,
'RAW DO NOT EDIT'!$F286 = Helper!A$1,2,
'RAW DO NOT EDIT'!$G286 = Helper!A$1,3,
TRUE,""
)</f>
        <v/>
      </c>
      <c r="H287" s="72" t="str">
        <f>IFS
(
'RAW DO NOT EDIT'!$E286 = Helper!B$1,1,
'RAW DO NOT EDIT'!$F286 = Helper!B$1,2,
'RAW DO NOT EDIT'!$G286 = Helper!B$1,3,
TRUE,""
)</f>
        <v/>
      </c>
      <c r="I287" s="72" t="str">
        <f>IFS
(
'RAW DO NOT EDIT'!$E286 = Helper!C$1,1,
'RAW DO NOT EDIT'!$F286 = Helper!C$1,2,
'RAW DO NOT EDIT'!$G286 = Helper!C$1,3,
TRUE,""
)</f>
        <v/>
      </c>
      <c r="J287" s="74" t="str">
        <f>IFS
(
'RAW DO NOT EDIT'!E286 = Helper!$A$1,"EN",
'RAW DO NOT EDIT'!E286 = Helper!$B$1,"PW",
'RAW DO NOT EDIT'!E286 = Helper!$C$1,"ST",
TRUE,""
)</f>
        <v/>
      </c>
      <c r="K287" s="75" t="str">
        <f>IFS
(
'RAW DO NOT EDIT'!F286 = Helper!$A$1,"EN",
'RAW DO NOT EDIT'!F286 = Helper!$B$1,"PW",
'RAW DO NOT EDIT'!F286 = Helper!$C$1,"ST",
TRUE,""
)</f>
        <v/>
      </c>
      <c r="L287" s="76" t="str">
        <f>IFS
(
'RAW DO NOT EDIT'!G286 = Helper!$A$1,"EN",
'RAW DO NOT EDIT'!G286 = Helper!$B$1,"PW",
'RAW DO NOT EDIT'!G286 = Helper!$C$1,"ST",
TRUE,""
)</f>
        <v/>
      </c>
      <c r="M287" s="68"/>
      <c r="N287" s="69"/>
    </row>
    <row r="288">
      <c r="A288" s="87"/>
      <c r="B288" s="88"/>
      <c r="C288" s="73" t="str">
        <f>'RAW DO NOT EDIT'!B287</f>
        <v/>
      </c>
      <c r="D288" s="72" t="str">
        <f>'RAW DO NOT EDIT'!D287</f>
        <v/>
      </c>
      <c r="E288" s="89"/>
      <c r="F288" s="90"/>
      <c r="G288" s="73" t="str">
        <f>IFS
(
'RAW DO NOT EDIT'!$E287 = Helper!A$1,1,
'RAW DO NOT EDIT'!$F287 = Helper!A$1,2,
'RAW DO NOT EDIT'!$G287 = Helper!A$1,3,
TRUE,""
)</f>
        <v/>
      </c>
      <c r="H288" s="72" t="str">
        <f>IFS
(
'RAW DO NOT EDIT'!$E287 = Helper!B$1,1,
'RAW DO NOT EDIT'!$F287 = Helper!B$1,2,
'RAW DO NOT EDIT'!$G287 = Helper!B$1,3,
TRUE,""
)</f>
        <v/>
      </c>
      <c r="I288" s="72" t="str">
        <f>IFS
(
'RAW DO NOT EDIT'!$E287 = Helper!C$1,1,
'RAW DO NOT EDIT'!$F287 = Helper!C$1,2,
'RAW DO NOT EDIT'!$G287 = Helper!C$1,3,
TRUE,""
)</f>
        <v/>
      </c>
      <c r="J288" s="74" t="str">
        <f>IFS
(
'RAW DO NOT EDIT'!E287 = Helper!$A$1,"EN",
'RAW DO NOT EDIT'!E287 = Helper!$B$1,"PW",
'RAW DO NOT EDIT'!E287 = Helper!$C$1,"ST",
TRUE,""
)</f>
        <v/>
      </c>
      <c r="K288" s="75" t="str">
        <f>IFS
(
'RAW DO NOT EDIT'!F287 = Helper!$A$1,"EN",
'RAW DO NOT EDIT'!F287 = Helper!$B$1,"PW",
'RAW DO NOT EDIT'!F287 = Helper!$C$1,"ST",
TRUE,""
)</f>
        <v/>
      </c>
      <c r="L288" s="76" t="str">
        <f>IFS
(
'RAW DO NOT EDIT'!G287 = Helper!$A$1,"EN",
'RAW DO NOT EDIT'!G287 = Helper!$B$1,"PW",
'RAW DO NOT EDIT'!G287 = Helper!$C$1,"ST",
TRUE,""
)</f>
        <v/>
      </c>
      <c r="M288" s="68"/>
      <c r="N288" s="69"/>
    </row>
    <row r="289">
      <c r="A289" s="87"/>
      <c r="B289" s="88"/>
      <c r="C289" s="73" t="str">
        <f>'RAW DO NOT EDIT'!B288</f>
        <v/>
      </c>
      <c r="D289" s="72" t="str">
        <f>'RAW DO NOT EDIT'!D288</f>
        <v/>
      </c>
      <c r="E289" s="89"/>
      <c r="F289" s="90"/>
      <c r="G289" s="73" t="str">
        <f>IFS
(
'RAW DO NOT EDIT'!$E288 = Helper!A$1,1,
'RAW DO NOT EDIT'!$F288 = Helper!A$1,2,
'RAW DO NOT EDIT'!$G288 = Helper!A$1,3,
TRUE,""
)</f>
        <v/>
      </c>
      <c r="H289" s="72" t="str">
        <f>IFS
(
'RAW DO NOT EDIT'!$E288 = Helper!B$1,1,
'RAW DO NOT EDIT'!$F288 = Helper!B$1,2,
'RAW DO NOT EDIT'!$G288 = Helper!B$1,3,
TRUE,""
)</f>
        <v/>
      </c>
      <c r="I289" s="72" t="str">
        <f>IFS
(
'RAW DO NOT EDIT'!$E288 = Helper!C$1,1,
'RAW DO NOT EDIT'!$F288 = Helper!C$1,2,
'RAW DO NOT EDIT'!$G288 = Helper!C$1,3,
TRUE,""
)</f>
        <v/>
      </c>
      <c r="J289" s="74" t="str">
        <f>IFS
(
'RAW DO NOT EDIT'!E288 = Helper!$A$1,"EN",
'RAW DO NOT EDIT'!E288 = Helper!$B$1,"PW",
'RAW DO NOT EDIT'!E288 = Helper!$C$1,"ST",
TRUE,""
)</f>
        <v/>
      </c>
      <c r="K289" s="75" t="str">
        <f>IFS
(
'RAW DO NOT EDIT'!F288 = Helper!$A$1,"EN",
'RAW DO NOT EDIT'!F288 = Helper!$B$1,"PW",
'RAW DO NOT EDIT'!F288 = Helper!$C$1,"ST",
TRUE,""
)</f>
        <v/>
      </c>
      <c r="L289" s="76" t="str">
        <f>IFS
(
'RAW DO NOT EDIT'!G288 = Helper!$A$1,"EN",
'RAW DO NOT EDIT'!G288 = Helper!$B$1,"PW",
'RAW DO NOT EDIT'!G288 = Helper!$C$1,"ST",
TRUE,""
)</f>
        <v/>
      </c>
      <c r="M289" s="68"/>
      <c r="N289" s="69"/>
    </row>
    <row r="290">
      <c r="A290" s="87"/>
      <c r="B290" s="88"/>
      <c r="C290" s="73" t="str">
        <f>'RAW DO NOT EDIT'!B289</f>
        <v/>
      </c>
      <c r="D290" s="72" t="str">
        <f>'RAW DO NOT EDIT'!D289</f>
        <v/>
      </c>
      <c r="E290" s="89"/>
      <c r="F290" s="90"/>
      <c r="G290" s="73" t="str">
        <f>IFS
(
'RAW DO NOT EDIT'!$E289 = Helper!A$1,1,
'RAW DO NOT EDIT'!$F289 = Helper!A$1,2,
'RAW DO NOT EDIT'!$G289 = Helper!A$1,3,
TRUE,""
)</f>
        <v/>
      </c>
      <c r="H290" s="72" t="str">
        <f>IFS
(
'RAW DO NOT EDIT'!$E289 = Helper!B$1,1,
'RAW DO NOT EDIT'!$F289 = Helper!B$1,2,
'RAW DO NOT EDIT'!$G289 = Helper!B$1,3,
TRUE,""
)</f>
        <v/>
      </c>
      <c r="I290" s="72" t="str">
        <f>IFS
(
'RAW DO NOT EDIT'!$E289 = Helper!C$1,1,
'RAW DO NOT EDIT'!$F289 = Helper!C$1,2,
'RAW DO NOT EDIT'!$G289 = Helper!C$1,3,
TRUE,""
)</f>
        <v/>
      </c>
      <c r="J290" s="74" t="str">
        <f>IFS
(
'RAW DO NOT EDIT'!E289 = Helper!$A$1,"EN",
'RAW DO NOT EDIT'!E289 = Helper!$B$1,"PW",
'RAW DO NOT EDIT'!E289 = Helper!$C$1,"ST",
TRUE,""
)</f>
        <v/>
      </c>
      <c r="K290" s="75" t="str">
        <f>IFS
(
'RAW DO NOT EDIT'!F289 = Helper!$A$1,"EN",
'RAW DO NOT EDIT'!F289 = Helper!$B$1,"PW",
'RAW DO NOT EDIT'!F289 = Helper!$C$1,"ST",
TRUE,""
)</f>
        <v/>
      </c>
      <c r="L290" s="76" t="str">
        <f>IFS
(
'RAW DO NOT EDIT'!G289 = Helper!$A$1,"EN",
'RAW DO NOT EDIT'!G289 = Helper!$B$1,"PW",
'RAW DO NOT EDIT'!G289 = Helper!$C$1,"ST",
TRUE,""
)</f>
        <v/>
      </c>
      <c r="M290" s="68"/>
      <c r="N290" s="69"/>
    </row>
    <row r="291">
      <c r="A291" s="87"/>
      <c r="B291" s="88"/>
      <c r="C291" s="73" t="str">
        <f>'RAW DO NOT EDIT'!B290</f>
        <v/>
      </c>
      <c r="D291" s="72" t="str">
        <f>'RAW DO NOT EDIT'!D290</f>
        <v/>
      </c>
      <c r="E291" s="89"/>
      <c r="F291" s="90"/>
      <c r="G291" s="73" t="str">
        <f>IFS
(
'RAW DO NOT EDIT'!$E290 = Helper!A$1,1,
'RAW DO NOT EDIT'!$F290 = Helper!A$1,2,
'RAW DO NOT EDIT'!$G290 = Helper!A$1,3,
TRUE,""
)</f>
        <v/>
      </c>
      <c r="H291" s="72" t="str">
        <f>IFS
(
'RAW DO NOT EDIT'!$E290 = Helper!B$1,1,
'RAW DO NOT EDIT'!$F290 = Helper!B$1,2,
'RAW DO NOT EDIT'!$G290 = Helper!B$1,3,
TRUE,""
)</f>
        <v/>
      </c>
      <c r="I291" s="72" t="str">
        <f>IFS
(
'RAW DO NOT EDIT'!$E290 = Helper!C$1,1,
'RAW DO NOT EDIT'!$F290 = Helper!C$1,2,
'RAW DO NOT EDIT'!$G290 = Helper!C$1,3,
TRUE,""
)</f>
        <v/>
      </c>
      <c r="J291" s="74" t="str">
        <f>IFS
(
'RAW DO NOT EDIT'!E290 = Helper!$A$1,"EN",
'RAW DO NOT EDIT'!E290 = Helper!$B$1,"PW",
'RAW DO NOT EDIT'!E290 = Helper!$C$1,"ST",
TRUE,""
)</f>
        <v/>
      </c>
      <c r="K291" s="75" t="str">
        <f>IFS
(
'RAW DO NOT EDIT'!F290 = Helper!$A$1,"EN",
'RAW DO NOT EDIT'!F290 = Helper!$B$1,"PW",
'RAW DO NOT EDIT'!F290 = Helper!$C$1,"ST",
TRUE,""
)</f>
        <v/>
      </c>
      <c r="L291" s="76" t="str">
        <f>IFS
(
'RAW DO NOT EDIT'!G290 = Helper!$A$1,"EN",
'RAW DO NOT EDIT'!G290 = Helper!$B$1,"PW",
'RAW DO NOT EDIT'!G290 = Helper!$C$1,"ST",
TRUE,""
)</f>
        <v/>
      </c>
      <c r="M291" s="68"/>
      <c r="N291" s="69"/>
    </row>
    <row r="292">
      <c r="A292" s="87"/>
      <c r="B292" s="88"/>
      <c r="C292" s="73" t="str">
        <f>'RAW DO NOT EDIT'!B291</f>
        <v/>
      </c>
      <c r="D292" s="72" t="str">
        <f>'RAW DO NOT EDIT'!D291</f>
        <v/>
      </c>
      <c r="E292" s="89"/>
      <c r="F292" s="90"/>
      <c r="G292" s="73" t="str">
        <f>IFS
(
'RAW DO NOT EDIT'!$E291 = Helper!A$1,1,
'RAW DO NOT EDIT'!$F291 = Helper!A$1,2,
'RAW DO NOT EDIT'!$G291 = Helper!A$1,3,
TRUE,""
)</f>
        <v/>
      </c>
      <c r="H292" s="72" t="str">
        <f>IFS
(
'RAW DO NOT EDIT'!$E291 = Helper!B$1,1,
'RAW DO NOT EDIT'!$F291 = Helper!B$1,2,
'RAW DO NOT EDIT'!$G291 = Helper!B$1,3,
TRUE,""
)</f>
        <v/>
      </c>
      <c r="I292" s="72" t="str">
        <f>IFS
(
'RAW DO NOT EDIT'!$E291 = Helper!C$1,1,
'RAW DO NOT EDIT'!$F291 = Helper!C$1,2,
'RAW DO NOT EDIT'!$G291 = Helper!C$1,3,
TRUE,""
)</f>
        <v/>
      </c>
      <c r="J292" s="74" t="str">
        <f>IFS
(
'RAW DO NOT EDIT'!E291 = Helper!$A$1,"EN",
'RAW DO NOT EDIT'!E291 = Helper!$B$1,"PW",
'RAW DO NOT EDIT'!E291 = Helper!$C$1,"ST",
TRUE,""
)</f>
        <v/>
      </c>
      <c r="K292" s="75" t="str">
        <f>IFS
(
'RAW DO NOT EDIT'!F291 = Helper!$A$1,"EN",
'RAW DO NOT EDIT'!F291 = Helper!$B$1,"PW",
'RAW DO NOT EDIT'!F291 = Helper!$C$1,"ST",
TRUE,""
)</f>
        <v/>
      </c>
      <c r="L292" s="76" t="str">
        <f>IFS
(
'RAW DO NOT EDIT'!G291 = Helper!$A$1,"EN",
'RAW DO NOT EDIT'!G291 = Helper!$B$1,"PW",
'RAW DO NOT EDIT'!G291 = Helper!$C$1,"ST",
TRUE,""
)</f>
        <v/>
      </c>
      <c r="M292" s="68"/>
      <c r="N292" s="69"/>
    </row>
    <row r="293">
      <c r="A293" s="87"/>
      <c r="B293" s="88"/>
      <c r="C293" s="73" t="str">
        <f>'RAW DO NOT EDIT'!B292</f>
        <v/>
      </c>
      <c r="D293" s="72" t="str">
        <f>'RAW DO NOT EDIT'!D292</f>
        <v/>
      </c>
      <c r="E293" s="89"/>
      <c r="F293" s="90"/>
      <c r="G293" s="73" t="str">
        <f>IFS
(
'RAW DO NOT EDIT'!$E292 = Helper!A$1,1,
'RAW DO NOT EDIT'!$F292 = Helper!A$1,2,
'RAW DO NOT EDIT'!$G292 = Helper!A$1,3,
TRUE,""
)</f>
        <v/>
      </c>
      <c r="H293" s="72" t="str">
        <f>IFS
(
'RAW DO NOT EDIT'!$E292 = Helper!B$1,1,
'RAW DO NOT EDIT'!$F292 = Helper!B$1,2,
'RAW DO NOT EDIT'!$G292 = Helper!B$1,3,
TRUE,""
)</f>
        <v/>
      </c>
      <c r="I293" s="72" t="str">
        <f>IFS
(
'RAW DO NOT EDIT'!$E292 = Helper!C$1,1,
'RAW DO NOT EDIT'!$F292 = Helper!C$1,2,
'RAW DO NOT EDIT'!$G292 = Helper!C$1,3,
TRUE,""
)</f>
        <v/>
      </c>
      <c r="J293" s="74" t="str">
        <f>IFS
(
'RAW DO NOT EDIT'!E292 = Helper!$A$1,"EN",
'RAW DO NOT EDIT'!E292 = Helper!$B$1,"PW",
'RAW DO NOT EDIT'!E292 = Helper!$C$1,"ST",
TRUE,""
)</f>
        <v/>
      </c>
      <c r="K293" s="75" t="str">
        <f>IFS
(
'RAW DO NOT EDIT'!F292 = Helper!$A$1,"EN",
'RAW DO NOT EDIT'!F292 = Helper!$B$1,"PW",
'RAW DO NOT EDIT'!F292 = Helper!$C$1,"ST",
TRUE,""
)</f>
        <v/>
      </c>
      <c r="L293" s="76" t="str">
        <f>IFS
(
'RAW DO NOT EDIT'!G292 = Helper!$A$1,"EN",
'RAW DO NOT EDIT'!G292 = Helper!$B$1,"PW",
'RAW DO NOT EDIT'!G292 = Helper!$C$1,"ST",
TRUE,""
)</f>
        <v/>
      </c>
      <c r="M293" s="68"/>
      <c r="N293" s="69"/>
    </row>
    <row r="294">
      <c r="A294" s="87"/>
      <c r="B294" s="88"/>
      <c r="C294" s="73" t="str">
        <f>'RAW DO NOT EDIT'!B293</f>
        <v/>
      </c>
      <c r="D294" s="72" t="str">
        <f>'RAW DO NOT EDIT'!D293</f>
        <v/>
      </c>
      <c r="E294" s="89"/>
      <c r="F294" s="90"/>
      <c r="G294" s="73" t="str">
        <f>IFS
(
'RAW DO NOT EDIT'!$E293 = Helper!A$1,1,
'RAW DO NOT EDIT'!$F293 = Helper!A$1,2,
'RAW DO NOT EDIT'!$G293 = Helper!A$1,3,
TRUE,""
)</f>
        <v/>
      </c>
      <c r="H294" s="72" t="str">
        <f>IFS
(
'RAW DO NOT EDIT'!$E293 = Helper!B$1,1,
'RAW DO NOT EDIT'!$F293 = Helper!B$1,2,
'RAW DO NOT EDIT'!$G293 = Helper!B$1,3,
TRUE,""
)</f>
        <v/>
      </c>
      <c r="I294" s="72" t="str">
        <f>IFS
(
'RAW DO NOT EDIT'!$E293 = Helper!C$1,1,
'RAW DO NOT EDIT'!$F293 = Helper!C$1,2,
'RAW DO NOT EDIT'!$G293 = Helper!C$1,3,
TRUE,""
)</f>
        <v/>
      </c>
      <c r="J294" s="74" t="str">
        <f>IFS
(
'RAW DO NOT EDIT'!E293 = Helper!$A$1,"EN",
'RAW DO NOT EDIT'!E293 = Helper!$B$1,"PW",
'RAW DO NOT EDIT'!E293 = Helper!$C$1,"ST",
TRUE,""
)</f>
        <v/>
      </c>
      <c r="K294" s="75" t="str">
        <f>IFS
(
'RAW DO NOT EDIT'!F293 = Helper!$A$1,"EN",
'RAW DO NOT EDIT'!F293 = Helper!$B$1,"PW",
'RAW DO NOT EDIT'!F293 = Helper!$C$1,"ST",
TRUE,""
)</f>
        <v/>
      </c>
      <c r="L294" s="76" t="str">
        <f>IFS
(
'RAW DO NOT EDIT'!G293 = Helper!$A$1,"EN",
'RAW DO NOT EDIT'!G293 = Helper!$B$1,"PW",
'RAW DO NOT EDIT'!G293 = Helper!$C$1,"ST",
TRUE,""
)</f>
        <v/>
      </c>
      <c r="M294" s="68"/>
      <c r="N294" s="69"/>
    </row>
    <row r="295">
      <c r="A295" s="87"/>
      <c r="B295" s="88"/>
      <c r="C295" s="73" t="str">
        <f>'RAW DO NOT EDIT'!B294</f>
        <v/>
      </c>
      <c r="D295" s="72" t="str">
        <f>'RAW DO NOT EDIT'!D294</f>
        <v/>
      </c>
      <c r="E295" s="89"/>
      <c r="F295" s="90"/>
      <c r="G295" s="73" t="str">
        <f>IFS
(
'RAW DO NOT EDIT'!$E294 = Helper!A$1,1,
'RAW DO NOT EDIT'!$F294 = Helper!A$1,2,
'RAW DO NOT EDIT'!$G294 = Helper!A$1,3,
TRUE,""
)</f>
        <v/>
      </c>
      <c r="H295" s="72" t="str">
        <f>IFS
(
'RAW DO NOT EDIT'!$E294 = Helper!B$1,1,
'RAW DO NOT EDIT'!$F294 = Helper!B$1,2,
'RAW DO NOT EDIT'!$G294 = Helper!B$1,3,
TRUE,""
)</f>
        <v/>
      </c>
      <c r="I295" s="72" t="str">
        <f>IFS
(
'RAW DO NOT EDIT'!$E294 = Helper!C$1,1,
'RAW DO NOT EDIT'!$F294 = Helper!C$1,2,
'RAW DO NOT EDIT'!$G294 = Helper!C$1,3,
TRUE,""
)</f>
        <v/>
      </c>
      <c r="J295" s="74" t="str">
        <f>IFS
(
'RAW DO NOT EDIT'!E294 = Helper!$A$1,"EN",
'RAW DO NOT EDIT'!E294 = Helper!$B$1,"PW",
'RAW DO NOT EDIT'!E294 = Helper!$C$1,"ST",
TRUE,""
)</f>
        <v/>
      </c>
      <c r="K295" s="75" t="str">
        <f>IFS
(
'RAW DO NOT EDIT'!F294 = Helper!$A$1,"EN",
'RAW DO NOT EDIT'!F294 = Helper!$B$1,"PW",
'RAW DO NOT EDIT'!F294 = Helper!$C$1,"ST",
TRUE,""
)</f>
        <v/>
      </c>
      <c r="L295" s="76" t="str">
        <f>IFS
(
'RAW DO NOT EDIT'!G294 = Helper!$A$1,"EN",
'RAW DO NOT EDIT'!G294 = Helper!$B$1,"PW",
'RAW DO NOT EDIT'!G294 = Helper!$C$1,"ST",
TRUE,""
)</f>
        <v/>
      </c>
      <c r="M295" s="68"/>
      <c r="N295" s="69"/>
    </row>
    <row r="296">
      <c r="A296" s="87"/>
      <c r="B296" s="88"/>
      <c r="C296" s="73" t="str">
        <f>'RAW DO NOT EDIT'!B295</f>
        <v/>
      </c>
      <c r="D296" s="72" t="str">
        <f>'RAW DO NOT EDIT'!D295</f>
        <v/>
      </c>
      <c r="E296" s="89"/>
      <c r="F296" s="90"/>
      <c r="G296" s="73" t="str">
        <f>IFS
(
'RAW DO NOT EDIT'!$E295 = Helper!A$1,1,
'RAW DO NOT EDIT'!$F295 = Helper!A$1,2,
'RAW DO NOT EDIT'!$G295 = Helper!A$1,3,
TRUE,""
)</f>
        <v/>
      </c>
      <c r="H296" s="72" t="str">
        <f>IFS
(
'RAW DO NOT EDIT'!$E295 = Helper!B$1,1,
'RAW DO NOT EDIT'!$F295 = Helper!B$1,2,
'RAW DO NOT EDIT'!$G295 = Helper!B$1,3,
TRUE,""
)</f>
        <v/>
      </c>
      <c r="I296" s="72" t="str">
        <f>IFS
(
'RAW DO NOT EDIT'!$E295 = Helper!C$1,1,
'RAW DO NOT EDIT'!$F295 = Helper!C$1,2,
'RAW DO NOT EDIT'!$G295 = Helper!C$1,3,
TRUE,""
)</f>
        <v/>
      </c>
      <c r="J296" s="74" t="str">
        <f>IFS
(
'RAW DO NOT EDIT'!E295 = Helper!$A$1,"EN",
'RAW DO NOT EDIT'!E295 = Helper!$B$1,"PW",
'RAW DO NOT EDIT'!E295 = Helper!$C$1,"ST",
TRUE,""
)</f>
        <v/>
      </c>
      <c r="K296" s="75" t="str">
        <f>IFS
(
'RAW DO NOT EDIT'!F295 = Helper!$A$1,"EN",
'RAW DO NOT EDIT'!F295 = Helper!$B$1,"PW",
'RAW DO NOT EDIT'!F295 = Helper!$C$1,"ST",
TRUE,""
)</f>
        <v/>
      </c>
      <c r="L296" s="76" t="str">
        <f>IFS
(
'RAW DO NOT EDIT'!G295 = Helper!$A$1,"EN",
'RAW DO NOT EDIT'!G295 = Helper!$B$1,"PW",
'RAW DO NOT EDIT'!G295 = Helper!$C$1,"ST",
TRUE,""
)</f>
        <v/>
      </c>
      <c r="M296" s="68"/>
      <c r="N296" s="69"/>
    </row>
    <row r="297">
      <c r="A297" s="87"/>
      <c r="B297" s="88"/>
      <c r="C297" s="73" t="str">
        <f>'RAW DO NOT EDIT'!B296</f>
        <v/>
      </c>
      <c r="D297" s="72" t="str">
        <f>'RAW DO NOT EDIT'!D296</f>
        <v/>
      </c>
      <c r="E297" s="89"/>
      <c r="F297" s="90"/>
      <c r="G297" s="73" t="str">
        <f>IFS
(
'RAW DO NOT EDIT'!$E296 = Helper!A$1,1,
'RAW DO NOT EDIT'!$F296 = Helper!A$1,2,
'RAW DO NOT EDIT'!$G296 = Helper!A$1,3,
TRUE,""
)</f>
        <v/>
      </c>
      <c r="H297" s="72" t="str">
        <f>IFS
(
'RAW DO NOT EDIT'!$E296 = Helper!B$1,1,
'RAW DO NOT EDIT'!$F296 = Helper!B$1,2,
'RAW DO NOT EDIT'!$G296 = Helper!B$1,3,
TRUE,""
)</f>
        <v/>
      </c>
      <c r="I297" s="72" t="str">
        <f>IFS
(
'RAW DO NOT EDIT'!$E296 = Helper!C$1,1,
'RAW DO NOT EDIT'!$F296 = Helper!C$1,2,
'RAW DO NOT EDIT'!$G296 = Helper!C$1,3,
TRUE,""
)</f>
        <v/>
      </c>
      <c r="J297" s="74" t="str">
        <f>IFS
(
'RAW DO NOT EDIT'!E296 = Helper!$A$1,"EN",
'RAW DO NOT EDIT'!E296 = Helper!$B$1,"PW",
'RAW DO NOT EDIT'!E296 = Helper!$C$1,"ST",
TRUE,""
)</f>
        <v/>
      </c>
      <c r="K297" s="75" t="str">
        <f>IFS
(
'RAW DO NOT EDIT'!F296 = Helper!$A$1,"EN",
'RAW DO NOT EDIT'!F296 = Helper!$B$1,"PW",
'RAW DO NOT EDIT'!F296 = Helper!$C$1,"ST",
TRUE,""
)</f>
        <v/>
      </c>
      <c r="L297" s="76" t="str">
        <f>IFS
(
'RAW DO NOT EDIT'!G296 = Helper!$A$1,"EN",
'RAW DO NOT EDIT'!G296 = Helper!$B$1,"PW",
'RAW DO NOT EDIT'!G296 = Helper!$C$1,"ST",
TRUE,""
)</f>
        <v/>
      </c>
      <c r="M297" s="68"/>
      <c r="N297" s="69"/>
    </row>
    <row r="298">
      <c r="A298" s="87"/>
      <c r="B298" s="88"/>
      <c r="C298" s="73" t="str">
        <f>'RAW DO NOT EDIT'!B297</f>
        <v/>
      </c>
      <c r="D298" s="72" t="str">
        <f>'RAW DO NOT EDIT'!D297</f>
        <v/>
      </c>
      <c r="E298" s="89"/>
      <c r="F298" s="90"/>
      <c r="G298" s="73" t="str">
        <f>IFS
(
'RAW DO NOT EDIT'!$E297 = Helper!A$1,1,
'RAW DO NOT EDIT'!$F297 = Helper!A$1,2,
'RAW DO NOT EDIT'!$G297 = Helper!A$1,3,
TRUE,""
)</f>
        <v/>
      </c>
      <c r="H298" s="72" t="str">
        <f>IFS
(
'RAW DO NOT EDIT'!$E297 = Helper!B$1,1,
'RAW DO NOT EDIT'!$F297 = Helper!B$1,2,
'RAW DO NOT EDIT'!$G297 = Helper!B$1,3,
TRUE,""
)</f>
        <v/>
      </c>
      <c r="I298" s="72" t="str">
        <f>IFS
(
'RAW DO NOT EDIT'!$E297 = Helper!C$1,1,
'RAW DO NOT EDIT'!$F297 = Helper!C$1,2,
'RAW DO NOT EDIT'!$G297 = Helper!C$1,3,
TRUE,""
)</f>
        <v/>
      </c>
      <c r="J298" s="74" t="str">
        <f>IFS
(
'RAW DO NOT EDIT'!E297 = Helper!$A$1,"EN",
'RAW DO NOT EDIT'!E297 = Helper!$B$1,"PW",
'RAW DO NOT EDIT'!E297 = Helper!$C$1,"ST",
TRUE,""
)</f>
        <v/>
      </c>
      <c r="K298" s="75" t="str">
        <f>IFS
(
'RAW DO NOT EDIT'!F297 = Helper!$A$1,"EN",
'RAW DO NOT EDIT'!F297 = Helper!$B$1,"PW",
'RAW DO NOT EDIT'!F297 = Helper!$C$1,"ST",
TRUE,""
)</f>
        <v/>
      </c>
      <c r="L298" s="76" t="str">
        <f>IFS
(
'RAW DO NOT EDIT'!G297 = Helper!$A$1,"EN",
'RAW DO NOT EDIT'!G297 = Helper!$B$1,"PW",
'RAW DO NOT EDIT'!G297 = Helper!$C$1,"ST",
TRUE,""
)</f>
        <v/>
      </c>
      <c r="M298" s="68"/>
      <c r="N298" s="69"/>
    </row>
    <row r="299">
      <c r="A299" s="87"/>
      <c r="B299" s="88"/>
      <c r="C299" s="73" t="str">
        <f>'RAW DO NOT EDIT'!B298</f>
        <v/>
      </c>
      <c r="D299" s="72" t="str">
        <f>'RAW DO NOT EDIT'!D298</f>
        <v/>
      </c>
      <c r="E299" s="89"/>
      <c r="F299" s="90"/>
      <c r="G299" s="73" t="str">
        <f>IFS
(
'RAW DO NOT EDIT'!$E298 = Helper!A$1,1,
'RAW DO NOT EDIT'!$F298 = Helper!A$1,2,
'RAW DO NOT EDIT'!$G298 = Helper!A$1,3,
TRUE,""
)</f>
        <v/>
      </c>
      <c r="H299" s="72" t="str">
        <f>IFS
(
'RAW DO NOT EDIT'!$E298 = Helper!B$1,1,
'RAW DO NOT EDIT'!$F298 = Helper!B$1,2,
'RAW DO NOT EDIT'!$G298 = Helper!B$1,3,
TRUE,""
)</f>
        <v/>
      </c>
      <c r="I299" s="72" t="str">
        <f>IFS
(
'RAW DO NOT EDIT'!$E298 = Helper!C$1,1,
'RAW DO NOT EDIT'!$F298 = Helper!C$1,2,
'RAW DO NOT EDIT'!$G298 = Helper!C$1,3,
TRUE,""
)</f>
        <v/>
      </c>
      <c r="J299" s="74" t="str">
        <f>IFS
(
'RAW DO NOT EDIT'!E298 = Helper!$A$1,"EN",
'RAW DO NOT EDIT'!E298 = Helper!$B$1,"PW",
'RAW DO NOT EDIT'!E298 = Helper!$C$1,"ST",
TRUE,""
)</f>
        <v/>
      </c>
      <c r="K299" s="75" t="str">
        <f>IFS
(
'RAW DO NOT EDIT'!F298 = Helper!$A$1,"EN",
'RAW DO NOT EDIT'!F298 = Helper!$B$1,"PW",
'RAW DO NOT EDIT'!F298 = Helper!$C$1,"ST",
TRUE,""
)</f>
        <v/>
      </c>
      <c r="L299" s="76" t="str">
        <f>IFS
(
'RAW DO NOT EDIT'!G298 = Helper!$A$1,"EN",
'RAW DO NOT EDIT'!G298 = Helper!$B$1,"PW",
'RAW DO NOT EDIT'!G298 = Helper!$C$1,"ST",
TRUE,""
)</f>
        <v/>
      </c>
      <c r="M299" s="68"/>
      <c r="N299" s="69"/>
    </row>
    <row r="300">
      <c r="A300" s="97"/>
      <c r="B300" s="98"/>
      <c r="C300" s="73" t="str">
        <f>'RAW DO NOT EDIT'!B299</f>
        <v/>
      </c>
      <c r="D300" s="72" t="str">
        <f>'RAW DO NOT EDIT'!D299</f>
        <v/>
      </c>
      <c r="E300" s="89"/>
      <c r="F300" s="90"/>
      <c r="G300" s="73" t="str">
        <f>IFS
(
'RAW DO NOT EDIT'!$E299 = Helper!A$1,1,
'RAW DO NOT EDIT'!$F299 = Helper!A$1,2,
'RAW DO NOT EDIT'!$G299 = Helper!A$1,3,
TRUE,""
)</f>
        <v/>
      </c>
      <c r="H300" s="72" t="str">
        <f>IFS
(
'RAW DO NOT EDIT'!$E299 = Helper!B$1,1,
'RAW DO NOT EDIT'!$F299 = Helper!B$1,2,
'RAW DO NOT EDIT'!$G299 = Helper!B$1,3,
TRUE,""
)</f>
        <v/>
      </c>
      <c r="I300" s="72" t="str">
        <f>IFS
(
'RAW DO NOT EDIT'!$E299 = Helper!C$1,1,
'RAW DO NOT EDIT'!$F299 = Helper!C$1,2,
'RAW DO NOT EDIT'!$G299 = Helper!C$1,3,
TRUE,""
)</f>
        <v/>
      </c>
      <c r="J300" s="74" t="str">
        <f>IFS
(
'RAW DO NOT EDIT'!E299 = Helper!$A$1,"EN",
'RAW DO NOT EDIT'!E299 = Helper!$B$1,"PW",
'RAW DO NOT EDIT'!E299 = Helper!$C$1,"ST",
TRUE,""
)</f>
        <v/>
      </c>
      <c r="K300" s="75" t="str">
        <f>IFS
(
'RAW DO NOT EDIT'!F299 = Helper!$A$1,"EN",
'RAW DO NOT EDIT'!F299 = Helper!$B$1,"PW",
'RAW DO NOT EDIT'!F299 = Helper!$C$1,"ST",
TRUE,""
)</f>
        <v/>
      </c>
      <c r="L300" s="76" t="str">
        <f>IFS
(
'RAW DO NOT EDIT'!G299 = Helper!$A$1,"EN",
'RAW DO NOT EDIT'!G299 = Helper!$B$1,"PW",
'RAW DO NOT EDIT'!G299 = Helper!$C$1,"ST",
TRUE,""
)</f>
        <v/>
      </c>
      <c r="M300" s="77"/>
      <c r="N300" s="45"/>
    </row>
  </sheetData>
  <mergeCells count="8">
    <mergeCell ref="A1:A2"/>
    <mergeCell ref="B1:B2"/>
    <mergeCell ref="C1:F1"/>
    <mergeCell ref="G1:I1"/>
    <mergeCell ref="J1:L1"/>
    <mergeCell ref="M1:N2"/>
    <mergeCell ref="M3:M4"/>
    <mergeCell ref="N3:N16"/>
  </mergeCells>
  <conditionalFormatting sqref="E3:E300">
    <cfRule type="expression" dxfId="9" priority="1">
      <formula>E3</formula>
    </cfRule>
  </conditionalFormatting>
  <conditionalFormatting sqref="F3:F300">
    <cfRule type="expression" dxfId="10" priority="2">
      <formula>F3</formula>
    </cfRule>
  </conditionalFormatting>
  <conditionalFormatting sqref="A3:B300">
    <cfRule type="expression" dxfId="3" priority="3">
      <formula>A3="EN"</formula>
    </cfRule>
  </conditionalFormatting>
  <conditionalFormatting sqref="A3:B300">
    <cfRule type="expression" dxfId="4" priority="4">
      <formula>A3="PW"</formula>
    </cfRule>
  </conditionalFormatting>
  <conditionalFormatting sqref="A3:B300">
    <cfRule type="expression" dxfId="5" priority="5">
      <formula>A3="ST"</formula>
    </cfRule>
  </conditionalFormatting>
  <conditionalFormatting sqref="D3:D300 E3:F3">
    <cfRule type="expression" dxfId="6" priority="6">
      <formula>D3="Greytide"</formula>
    </cfRule>
  </conditionalFormatting>
  <conditionalFormatting sqref="D3:D300 E3:F3">
    <cfRule type="expression" dxfId="7" priority="7">
      <formula>D3="Contrib"</formula>
    </cfRule>
  </conditionalFormatting>
  <conditionalFormatting sqref="D3:D300 E3:F3">
    <cfRule type="expression" dxfId="8" priority="8">
      <formula>D3="Contide"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5.0"/>
    <col customWidth="1" min="3" max="3" width="35.86"/>
    <col customWidth="1" min="4" max="4" width="15.14"/>
    <col customWidth="1" min="5" max="6" width="3.71"/>
    <col customWidth="1" min="7" max="12" width="7.29"/>
    <col customWidth="1" min="13" max="13" width="23.71"/>
    <col customWidth="1" min="14" max="14" width="34.43"/>
  </cols>
  <sheetData>
    <row r="1">
      <c r="A1" s="18" t="s">
        <v>238</v>
      </c>
      <c r="B1" s="99" t="s">
        <v>239</v>
      </c>
      <c r="C1" s="19" t="s">
        <v>240</v>
      </c>
      <c r="D1" s="20"/>
      <c r="E1" s="20"/>
      <c r="F1" s="21"/>
      <c r="G1" s="19" t="s">
        <v>241</v>
      </c>
      <c r="H1" s="20"/>
      <c r="I1" s="7"/>
      <c r="J1" s="19" t="s">
        <v>242</v>
      </c>
      <c r="K1" s="20"/>
      <c r="L1" s="7"/>
      <c r="M1" s="80" t="s">
        <v>288</v>
      </c>
    </row>
    <row r="2">
      <c r="A2" s="24"/>
      <c r="B2" s="100"/>
      <c r="C2" s="25" t="s">
        <v>243</v>
      </c>
      <c r="D2" s="26" t="s">
        <v>244</v>
      </c>
      <c r="E2" s="26" t="s">
        <v>289</v>
      </c>
      <c r="F2" s="28" t="s">
        <v>290</v>
      </c>
      <c r="G2" s="25" t="s">
        <v>247</v>
      </c>
      <c r="H2" s="27" t="s">
        <v>248</v>
      </c>
      <c r="I2" s="28" t="s">
        <v>249</v>
      </c>
      <c r="J2" s="29" t="s">
        <v>250</v>
      </c>
      <c r="K2" s="30" t="s">
        <v>251</v>
      </c>
      <c r="L2" s="31" t="s">
        <v>252</v>
      </c>
      <c r="M2" s="24"/>
      <c r="N2" s="24"/>
    </row>
    <row r="3">
      <c r="A3" s="81" t="str">
        <f>IFERROR(__xludf.DUMMYFUNCTION("FILTER(FORMATTED!A3:A300,REGEXMATCH(FORMATTED!$B3:$B300,""PW""))"),"")</f>
        <v/>
      </c>
      <c r="B3" s="82" t="str">
        <f>IFERROR(__xludf.DUMMYFUNCTION("FILTER(FORMATTED!B3:B300,REGEXMATCH(FORMATTED!$B3:$B300,""PW""))"),"PW")</f>
        <v>PW</v>
      </c>
      <c r="C3" s="35" t="str">
        <f>IFERROR(__xludf.DUMMYFUNCTION("FILTER(FORMATTED!C3:C300,REGEXMATCH(FORMATTED!$B3:$B300,""PW""))"),"0009ddet#9582")</f>
        <v>0009ddet#9582</v>
      </c>
      <c r="D3" s="36" t="str">
        <f>IFERROR(__xludf.DUMMYFUNCTION("FILTER(FORMATTED!D3:D300,REGEXMATCH(FORMATTED!$B3:$B300,""PW""))"),"Greytide")</f>
        <v>Greytide</v>
      </c>
      <c r="E3" s="83" t="b">
        <f>IFERROR(__xludf.DUMMYFUNCTION("FILTER(FORMATTED!E3:E300,REGEXMATCH(FORMATTED!$B3:$B300,""PW""))"),FALSE)</f>
        <v>0</v>
      </c>
      <c r="F3" s="84" t="b">
        <f>IFERROR(__xludf.DUMMYFUNCTION("FILTER(FORMATTED!F3:F300,REGEXMATCH(FORMATTED!$B3:$B300,""PW""))"),FALSE)</f>
        <v>0</v>
      </c>
      <c r="G3" s="39">
        <f>IFERROR(__xludf.DUMMYFUNCTION("FILTER(FORMATTED!G3:G300,REGEXMATCH(FORMATTED!$B3:$B300,""PW""))"),2.0)</f>
        <v>2</v>
      </c>
      <c r="H3" s="39">
        <f>IFERROR(__xludf.DUMMYFUNCTION("FILTER(FORMATTED!H3:H300,REGEXMATCH(FORMATTED!$B3:$B300,""PW""))"),1.0)</f>
        <v>1</v>
      </c>
      <c r="I3" s="85">
        <f>IFERROR(__xludf.DUMMYFUNCTION("FILTER(FORMATTED!I3:I300,REGEXMATCH(FORMATTED!$B3:$B300,""PW""))"),3.0)</f>
        <v>3</v>
      </c>
      <c r="J3" s="86" t="str">
        <f>IFERROR(__xludf.DUMMYFUNCTION("FILTER(FORMATTED!J3:J300,REGEXMATCH(FORMATTED!$B3:$B300,""PW""))"),"PW")</f>
        <v>PW</v>
      </c>
      <c r="K3" s="54" t="str">
        <f>IFERROR(__xludf.DUMMYFUNCTION("FILTER(FORMATTED!K3:K300,REGEXMATCH(FORMATTED!$B3:$B300,""PW""))"),"EN")</f>
        <v>EN</v>
      </c>
      <c r="L3" s="55" t="str">
        <f>IFERROR(__xludf.DUMMYFUNCTION("FILTER(FORMATTED!L3:L300,REGEXMATCH(FORMATTED!$B3:$B300,""PW""))"),"ST")</f>
        <v>ST</v>
      </c>
      <c r="M3" s="44" t="s">
        <v>300</v>
      </c>
      <c r="N3" s="101"/>
    </row>
    <row r="4">
      <c r="A4" s="87" t="str">
        <f>IFERROR(__xludf.DUMMYFUNCTION("""COMPUTED_VALUE"""),"PW")</f>
        <v>PW</v>
      </c>
      <c r="B4" s="88" t="str">
        <f>IFERROR(__xludf.DUMMYFUNCTION("""COMPUTED_VALUE"""),"PW")</f>
        <v>PW</v>
      </c>
      <c r="C4" s="70" t="str">
        <f>IFERROR(__xludf.DUMMYFUNCTION("""COMPUTED_VALUE"""),"48thRonin#2938")</f>
        <v>48thRonin#2938</v>
      </c>
      <c r="D4" s="49" t="str">
        <f>IFERROR(__xludf.DUMMYFUNCTION("""COMPUTED_VALUE"""),"Contide")</f>
        <v>Contide</v>
      </c>
      <c r="E4" s="89" t="b">
        <f>IFERROR(__xludf.DUMMYFUNCTION("""COMPUTED_VALUE"""),TRUE)</f>
        <v>1</v>
      </c>
      <c r="F4" s="90" t="b">
        <f>IFERROR(__xludf.DUMMYFUNCTION("""COMPUTED_VALUE"""),TRUE)</f>
        <v>1</v>
      </c>
      <c r="G4" s="37">
        <f>IFERROR(__xludf.DUMMYFUNCTION("""COMPUTED_VALUE"""),3.0)</f>
        <v>3</v>
      </c>
      <c r="H4" s="37">
        <f>IFERROR(__xludf.DUMMYFUNCTION("""COMPUTED_VALUE"""),1.0)</f>
        <v>1</v>
      </c>
      <c r="I4" s="52">
        <f>IFERROR(__xludf.DUMMYFUNCTION("""COMPUTED_VALUE"""),2.0)</f>
        <v>2</v>
      </c>
      <c r="J4" s="53" t="str">
        <f>IFERROR(__xludf.DUMMYFUNCTION("""COMPUTED_VALUE"""),"PW")</f>
        <v>PW</v>
      </c>
      <c r="K4" s="54" t="str">
        <f>IFERROR(__xludf.DUMMYFUNCTION("""COMPUTED_VALUE"""),"ST")</f>
        <v>ST</v>
      </c>
      <c r="L4" s="55" t="str">
        <f>IFERROR(__xludf.DUMMYFUNCTION("""COMPUTED_VALUE"""),"EN")</f>
        <v>EN</v>
      </c>
      <c r="M4" s="56"/>
      <c r="N4" s="102"/>
    </row>
    <row r="5">
      <c r="A5" s="87"/>
      <c r="B5" s="88" t="str">
        <f>IFERROR(__xludf.DUMMYFUNCTION("""COMPUTED_VALUE"""),"PW")</f>
        <v>PW</v>
      </c>
      <c r="C5" s="70" t="str">
        <f>IFERROR(__xludf.DUMMYFUNCTION("""COMPUTED_VALUE"""),"A Cliff Racer#9115")</f>
        <v>A Cliff Racer#9115</v>
      </c>
      <c r="D5" s="49" t="str">
        <f>IFERROR(__xludf.DUMMYFUNCTION("""COMPUTED_VALUE"""),"Greytide")</f>
        <v>Greytide</v>
      </c>
      <c r="E5" s="89" t="b">
        <f>IFERROR(__xludf.DUMMYFUNCTION("""COMPUTED_VALUE"""),FALSE)</f>
        <v>0</v>
      </c>
      <c r="F5" s="90" t="b">
        <f>IFERROR(__xludf.DUMMYFUNCTION("""COMPUTED_VALUE"""),FALSE)</f>
        <v>0</v>
      </c>
      <c r="G5" s="37">
        <f>IFERROR(__xludf.DUMMYFUNCTION("""COMPUTED_VALUE"""),2.0)</f>
        <v>2</v>
      </c>
      <c r="H5" s="37">
        <f>IFERROR(__xludf.DUMMYFUNCTION("""COMPUTED_VALUE"""),1.0)</f>
        <v>1</v>
      </c>
      <c r="I5" s="52">
        <f>IFERROR(__xludf.DUMMYFUNCTION("""COMPUTED_VALUE"""),3.0)</f>
        <v>3</v>
      </c>
      <c r="J5" s="53" t="str">
        <f>IFERROR(__xludf.DUMMYFUNCTION("""COMPUTED_VALUE"""),"PW")</f>
        <v>PW</v>
      </c>
      <c r="K5" s="54" t="str">
        <f>IFERROR(__xludf.DUMMYFUNCTION("""COMPUTED_VALUE"""),"EN")</f>
        <v>EN</v>
      </c>
      <c r="L5" s="55" t="str">
        <f>IFERROR(__xludf.DUMMYFUNCTION("""COMPUTED_VALUE"""),"ST")</f>
        <v>ST</v>
      </c>
      <c r="M5" s="103" t="s">
        <v>301</v>
      </c>
      <c r="N5" s="102"/>
    </row>
    <row r="6">
      <c r="A6" s="87" t="str">
        <f>IFERROR(__xludf.DUMMYFUNCTION("""COMPUTED_VALUE"""),"PW")</f>
        <v>PW</v>
      </c>
      <c r="B6" s="88" t="str">
        <f>IFERROR(__xludf.DUMMYFUNCTION("""COMPUTED_VALUE"""),"PW")</f>
        <v>PW</v>
      </c>
      <c r="C6" s="70" t="str">
        <f>IFERROR(__xludf.DUMMYFUNCTION("""COMPUTED_VALUE"""),"AnarchOfEumeswil#5276")</f>
        <v>AnarchOfEumeswil#5276</v>
      </c>
      <c r="D6" s="49" t="str">
        <f>IFERROR(__xludf.DUMMYFUNCTION("""COMPUTED_VALUE"""),"Greytide")</f>
        <v>Greytide</v>
      </c>
      <c r="E6" s="89" t="b">
        <f>IFERROR(__xludf.DUMMYFUNCTION("""COMPUTED_VALUE"""),FALSE)</f>
        <v>0</v>
      </c>
      <c r="F6" s="90" t="b">
        <f>IFERROR(__xludf.DUMMYFUNCTION("""COMPUTED_VALUE"""),FALSE)</f>
        <v>0</v>
      </c>
      <c r="G6" s="37">
        <f>IFERROR(__xludf.DUMMYFUNCTION("""COMPUTED_VALUE"""),3.0)</f>
        <v>3</v>
      </c>
      <c r="H6" s="37">
        <f>IFERROR(__xludf.DUMMYFUNCTION("""COMPUTED_VALUE"""),1.0)</f>
        <v>1</v>
      </c>
      <c r="I6" s="52">
        <f>IFERROR(__xludf.DUMMYFUNCTION("""COMPUTED_VALUE"""),2.0)</f>
        <v>2</v>
      </c>
      <c r="J6" s="53" t="str">
        <f>IFERROR(__xludf.DUMMYFUNCTION("""COMPUTED_VALUE"""),"PW")</f>
        <v>PW</v>
      </c>
      <c r="K6" s="54" t="str">
        <f>IFERROR(__xludf.DUMMYFUNCTION("""COMPUTED_VALUE"""),"ST")</f>
        <v>ST</v>
      </c>
      <c r="L6" s="55" t="str">
        <f>IFERROR(__xludf.DUMMYFUNCTION("""COMPUTED_VALUE"""),"EN")</f>
        <v>EN</v>
      </c>
      <c r="M6" s="59">
        <f>COUNTIF(D3:D300,"Contrib")</f>
        <v>15</v>
      </c>
      <c r="N6" s="102"/>
    </row>
    <row r="7">
      <c r="A7" s="87"/>
      <c r="B7" s="88" t="str">
        <f>IFERROR(__xludf.DUMMYFUNCTION("""COMPUTED_VALUE"""),"PW")</f>
        <v>PW</v>
      </c>
      <c r="C7" s="73" t="str">
        <f>IFERROR(__xludf.DUMMYFUNCTION("""COMPUTED_VALUE"""),"Arashi89 #1084")</f>
        <v>Arashi89 #1084</v>
      </c>
      <c r="D7" s="49" t="str">
        <f>IFERROR(__xludf.DUMMYFUNCTION("""COMPUTED_VALUE"""),"Greytide")</f>
        <v>Greytide</v>
      </c>
      <c r="E7" s="89" t="b">
        <f>IFERROR(__xludf.DUMMYFUNCTION("""COMPUTED_VALUE"""),FALSE)</f>
        <v>0</v>
      </c>
      <c r="F7" s="90" t="b">
        <f>IFERROR(__xludf.DUMMYFUNCTION("""COMPUTED_VALUE"""),FALSE)</f>
        <v>0</v>
      </c>
      <c r="G7" s="37">
        <f>IFERROR(__xludf.DUMMYFUNCTION("""COMPUTED_VALUE"""),3.0)</f>
        <v>3</v>
      </c>
      <c r="H7" s="37">
        <f>IFERROR(__xludf.DUMMYFUNCTION("""COMPUTED_VALUE"""),1.0)</f>
        <v>1</v>
      </c>
      <c r="I7" s="52">
        <f>IFERROR(__xludf.DUMMYFUNCTION("""COMPUTED_VALUE"""),2.0)</f>
        <v>2</v>
      </c>
      <c r="J7" s="53" t="str">
        <f>IFERROR(__xludf.DUMMYFUNCTION("""COMPUTED_VALUE"""),"PW")</f>
        <v>PW</v>
      </c>
      <c r="K7" s="54" t="str">
        <f>IFERROR(__xludf.DUMMYFUNCTION("""COMPUTED_VALUE"""),"ST")</f>
        <v>ST</v>
      </c>
      <c r="L7" s="55" t="str">
        <f>IFERROR(__xludf.DUMMYFUNCTION("""COMPUTED_VALUE"""),"EN")</f>
        <v>EN</v>
      </c>
      <c r="M7" s="104" t="s">
        <v>302</v>
      </c>
      <c r="N7" s="102"/>
    </row>
    <row r="8">
      <c r="A8" s="69"/>
      <c r="B8" s="93" t="str">
        <f>IFERROR(__xludf.DUMMYFUNCTION("""COMPUTED_VALUE"""),"PW")</f>
        <v>PW</v>
      </c>
      <c r="C8" s="70" t="str">
        <f>IFERROR(__xludf.DUMMYFUNCTION("""COMPUTED_VALUE"""),"ArrEffKay#0863")</f>
        <v>ArrEffKay#0863</v>
      </c>
      <c r="D8" s="49" t="str">
        <f>IFERROR(__xludf.DUMMYFUNCTION("""COMPUTED_VALUE"""),"Greytide")</f>
        <v>Greytide</v>
      </c>
      <c r="E8" s="89" t="b">
        <f>IFERROR(__xludf.DUMMYFUNCTION("""COMPUTED_VALUE"""),FALSE)</f>
        <v>0</v>
      </c>
      <c r="F8" s="90" t="b">
        <f>IFERROR(__xludf.DUMMYFUNCTION("""COMPUTED_VALUE"""),FALSE)</f>
        <v>0</v>
      </c>
      <c r="G8" s="37">
        <f>IFERROR(__xludf.DUMMYFUNCTION("""COMPUTED_VALUE"""),2.0)</f>
        <v>2</v>
      </c>
      <c r="H8" s="37">
        <f>IFERROR(__xludf.DUMMYFUNCTION("""COMPUTED_VALUE"""),1.0)</f>
        <v>1</v>
      </c>
      <c r="I8" s="52">
        <f>IFERROR(__xludf.DUMMYFUNCTION("""COMPUTED_VALUE"""),3.0)</f>
        <v>3</v>
      </c>
      <c r="J8" s="53" t="str">
        <f>IFERROR(__xludf.DUMMYFUNCTION("""COMPUTED_VALUE"""),"PW")</f>
        <v>PW</v>
      </c>
      <c r="K8" s="54" t="str">
        <f>IFERROR(__xludf.DUMMYFUNCTION("""COMPUTED_VALUE"""),"EN")</f>
        <v>EN</v>
      </c>
      <c r="L8" s="55" t="str">
        <f>IFERROR(__xludf.DUMMYFUNCTION("""COMPUTED_VALUE"""),"ST")</f>
        <v>ST</v>
      </c>
      <c r="M8" s="59">
        <f>COUNTIF(E3:E300,"TRUE")</f>
        <v>4</v>
      </c>
      <c r="N8" s="102"/>
    </row>
    <row r="9">
      <c r="A9" s="69" t="str">
        <f>IFERROR(__xludf.DUMMYFUNCTION("""COMPUTED_VALUE"""),"PW")</f>
        <v>PW</v>
      </c>
      <c r="B9" s="93" t="str">
        <f>IFERROR(__xludf.DUMMYFUNCTION("""COMPUTED_VALUE"""),"PW")</f>
        <v>PW</v>
      </c>
      <c r="C9" s="70" t="str">
        <f>IFERROR(__xludf.DUMMYFUNCTION("""COMPUTED_VALUE"""),"AtomicFalco#1889")</f>
        <v>AtomicFalco#1889</v>
      </c>
      <c r="D9" s="49" t="str">
        <f>IFERROR(__xludf.DUMMYFUNCTION("""COMPUTED_VALUE"""),"Contrib")</f>
        <v>Contrib</v>
      </c>
      <c r="E9" s="89" t="b">
        <f>IFERROR(__xludf.DUMMYFUNCTION("""COMPUTED_VALUE"""),FALSE)</f>
        <v>0</v>
      </c>
      <c r="F9" s="90" t="b">
        <f>IFERROR(__xludf.DUMMYFUNCTION("""COMPUTED_VALUE"""),FALSE)</f>
        <v>0</v>
      </c>
      <c r="G9" s="37" t="str">
        <f>IFERROR(__xludf.DUMMYFUNCTION("""COMPUTED_VALUE"""),"-")</f>
        <v>-</v>
      </c>
      <c r="H9" s="37" t="str">
        <f>IFERROR(__xludf.DUMMYFUNCTION("""COMPUTED_VALUE"""),"-")</f>
        <v>-</v>
      </c>
      <c r="I9" s="52" t="str">
        <f>IFERROR(__xludf.DUMMYFUNCTION("""COMPUTED_VALUE"""),"-")</f>
        <v>-</v>
      </c>
      <c r="J9" s="53" t="str">
        <f>IFERROR(__xludf.DUMMYFUNCTION("""COMPUTED_VALUE"""),"-")</f>
        <v>-</v>
      </c>
      <c r="K9" s="54" t="str">
        <f>IFERROR(__xludf.DUMMYFUNCTION("""COMPUTED_VALUE"""),"-")</f>
        <v>-</v>
      </c>
      <c r="L9" s="55" t="str">
        <f>IFERROR(__xludf.DUMMYFUNCTION("""COMPUTED_VALUE"""),"-")</f>
        <v>-</v>
      </c>
      <c r="M9" s="105" t="s">
        <v>303</v>
      </c>
      <c r="N9" s="102"/>
    </row>
    <row r="10">
      <c r="A10" s="87" t="str">
        <f>IFERROR(__xludf.DUMMYFUNCTION("""COMPUTED_VALUE"""),"PW")</f>
        <v>PW</v>
      </c>
      <c r="B10" s="111" t="str">
        <f>IFERROR(__xludf.DUMMYFUNCTION("""COMPUTED_VALUE"""),"PW")</f>
        <v>PW</v>
      </c>
      <c r="C10" s="112" t="str">
        <f>IFERROR(__xludf.DUMMYFUNCTION("""COMPUTED_VALUE"""),"bambaaduoma#9887")</f>
        <v>bambaaduoma#9887</v>
      </c>
      <c r="D10" s="49" t="str">
        <f>IFERROR(__xludf.DUMMYFUNCTION("""COMPUTED_VALUE"""),"Contrib")</f>
        <v>Contrib</v>
      </c>
      <c r="E10" s="89" t="b">
        <f>IFERROR(__xludf.DUMMYFUNCTION("""COMPUTED_VALUE"""),FALSE)</f>
        <v>0</v>
      </c>
      <c r="F10" s="90" t="b">
        <f>IFERROR(__xludf.DUMMYFUNCTION("""COMPUTED_VALUE"""),FALSE)</f>
        <v>0</v>
      </c>
      <c r="G10" s="37" t="str">
        <f>IFERROR(__xludf.DUMMYFUNCTION("""COMPUTED_VALUE"""),"-")</f>
        <v>-</v>
      </c>
      <c r="H10" s="37" t="str">
        <f>IFERROR(__xludf.DUMMYFUNCTION("""COMPUTED_VALUE"""),"-")</f>
        <v>-</v>
      </c>
      <c r="I10" s="52" t="str">
        <f>IFERROR(__xludf.DUMMYFUNCTION("""COMPUTED_VALUE"""),"-")</f>
        <v>-</v>
      </c>
      <c r="J10" s="53" t="str">
        <f>IFERROR(__xludf.DUMMYFUNCTION("""COMPUTED_VALUE"""),"-")</f>
        <v>-</v>
      </c>
      <c r="K10" s="54" t="str">
        <f>IFERROR(__xludf.DUMMYFUNCTION("""COMPUTED_VALUE"""),"-")</f>
        <v>-</v>
      </c>
      <c r="L10" s="55" t="str">
        <f>IFERROR(__xludf.DUMMYFUNCTION("""COMPUTED_VALUE"""),"-")</f>
        <v>-</v>
      </c>
      <c r="M10" s="59">
        <f>COUNTIF(D3:D300,"Greytide")</f>
        <v>29</v>
      </c>
      <c r="N10" s="102"/>
    </row>
    <row r="11">
      <c r="A11" s="69"/>
      <c r="B11" s="93" t="str">
        <f>IFERROR(__xludf.DUMMYFUNCTION("""COMPUTED_VALUE"""),"PW")</f>
        <v>PW</v>
      </c>
      <c r="C11" s="70" t="str">
        <f>IFERROR(__xludf.DUMMYFUNCTION("""COMPUTED_VALUE"""),"BananaRepublic")</f>
        <v>BananaRepublic</v>
      </c>
      <c r="D11" s="49" t="str">
        <f>IFERROR(__xludf.DUMMYFUNCTION("""COMPUTED_VALUE"""),"Greytide")</f>
        <v>Greytide</v>
      </c>
      <c r="E11" s="89" t="b">
        <f>IFERROR(__xludf.DUMMYFUNCTION("""COMPUTED_VALUE"""),FALSE)</f>
        <v>0</v>
      </c>
      <c r="F11" s="90" t="b">
        <f>IFERROR(__xludf.DUMMYFUNCTION("""COMPUTED_VALUE"""),FALSE)</f>
        <v>0</v>
      </c>
      <c r="G11" s="37">
        <f>IFERROR(__xludf.DUMMYFUNCTION("""COMPUTED_VALUE"""),3.0)</f>
        <v>3</v>
      </c>
      <c r="H11" s="37">
        <f>IFERROR(__xludf.DUMMYFUNCTION("""COMPUTED_VALUE"""),1.0)</f>
        <v>1</v>
      </c>
      <c r="I11" s="52">
        <f>IFERROR(__xludf.DUMMYFUNCTION("""COMPUTED_VALUE"""),2.0)</f>
        <v>2</v>
      </c>
      <c r="J11" s="53" t="str">
        <f>IFERROR(__xludf.DUMMYFUNCTION("""COMPUTED_VALUE"""),"PW")</f>
        <v>PW</v>
      </c>
      <c r="K11" s="54" t="str">
        <f>IFERROR(__xludf.DUMMYFUNCTION("""COMPUTED_VALUE"""),"ST")</f>
        <v>ST</v>
      </c>
      <c r="L11" s="55" t="str">
        <f>IFERROR(__xludf.DUMMYFUNCTION("""COMPUTED_VALUE"""),"EN")</f>
        <v>EN</v>
      </c>
      <c r="M11" s="106" t="s">
        <v>304</v>
      </c>
      <c r="N11" s="102"/>
    </row>
    <row r="12">
      <c r="A12" s="87"/>
      <c r="B12" s="88" t="str">
        <f>IFERROR(__xludf.DUMMYFUNCTION("""COMPUTED_VALUE"""),"PW")</f>
        <v>PW</v>
      </c>
      <c r="C12" s="70" t="str">
        <f>IFERROR(__xludf.DUMMYFUNCTION("""COMPUTED_VALUE"""),"Baron von Rekt-Hofen#9660")</f>
        <v>Baron von Rekt-Hofen#9660</v>
      </c>
      <c r="D12" s="49" t="str">
        <f>IFERROR(__xludf.DUMMYFUNCTION("""COMPUTED_VALUE"""),"Greytide")</f>
        <v>Greytide</v>
      </c>
      <c r="E12" s="89" t="b">
        <f>IFERROR(__xludf.DUMMYFUNCTION("""COMPUTED_VALUE"""),FALSE)</f>
        <v>0</v>
      </c>
      <c r="F12" s="90" t="b">
        <f>IFERROR(__xludf.DUMMYFUNCTION("""COMPUTED_VALUE"""),FALSE)</f>
        <v>0</v>
      </c>
      <c r="G12" s="37" t="str">
        <f>IFERROR(__xludf.DUMMYFUNCTION("""COMPUTED_VALUE"""),"-")</f>
        <v>-</v>
      </c>
      <c r="H12" s="37" t="str">
        <f>IFERROR(__xludf.DUMMYFUNCTION("""COMPUTED_VALUE"""),"-")</f>
        <v>-</v>
      </c>
      <c r="I12" s="52" t="str">
        <f>IFERROR(__xludf.DUMMYFUNCTION("""COMPUTED_VALUE"""),"-")</f>
        <v>-</v>
      </c>
      <c r="J12" s="53" t="str">
        <f>IFERROR(__xludf.DUMMYFUNCTION("""COMPUTED_VALUE"""),"-")</f>
        <v>-</v>
      </c>
      <c r="K12" s="54" t="str">
        <f>IFERROR(__xludf.DUMMYFUNCTION("""COMPUTED_VALUE"""),"-")</f>
        <v>-</v>
      </c>
      <c r="L12" s="55" t="str">
        <f>IFERROR(__xludf.DUMMYFUNCTION("""COMPUTED_VALUE"""),"-")</f>
        <v>-</v>
      </c>
      <c r="M12" s="59">
        <f>COUNTIF(F3:F300,"TRUE")</f>
        <v>3</v>
      </c>
      <c r="N12" s="102"/>
    </row>
    <row r="13">
      <c r="A13" s="87"/>
      <c r="B13" s="88" t="str">
        <f>IFERROR(__xludf.DUMMYFUNCTION("""COMPUTED_VALUE"""),"PW")</f>
        <v>PW</v>
      </c>
      <c r="C13" s="70" t="str">
        <f>IFERROR(__xludf.DUMMYFUNCTION("""COMPUTED_VALUE"""),"cailler500#2576")</f>
        <v>cailler500#2576</v>
      </c>
      <c r="D13" s="49" t="str">
        <f>IFERROR(__xludf.DUMMYFUNCTION("""COMPUTED_VALUE"""),"Greytide")</f>
        <v>Greytide</v>
      </c>
      <c r="E13" s="89" t="b">
        <f>IFERROR(__xludf.DUMMYFUNCTION("""COMPUTED_VALUE"""),FALSE)</f>
        <v>0</v>
      </c>
      <c r="F13" s="90" t="b">
        <f>IFERROR(__xludf.DUMMYFUNCTION("""COMPUTED_VALUE"""),FALSE)</f>
        <v>0</v>
      </c>
      <c r="G13" s="37" t="str">
        <f>IFERROR(__xludf.DUMMYFUNCTION("""COMPUTED_VALUE"""),"-")</f>
        <v>-</v>
      </c>
      <c r="H13" s="37" t="str">
        <f>IFERROR(__xludf.DUMMYFUNCTION("""COMPUTED_VALUE"""),"-")</f>
        <v>-</v>
      </c>
      <c r="I13" s="52" t="str">
        <f>IFERROR(__xludf.DUMMYFUNCTION("""COMPUTED_VALUE"""),"-")</f>
        <v>-</v>
      </c>
      <c r="J13" s="53" t="str">
        <f>IFERROR(__xludf.DUMMYFUNCTION("""COMPUTED_VALUE"""),"-")</f>
        <v>-</v>
      </c>
      <c r="K13" s="54" t="str">
        <f>IFERROR(__xludf.DUMMYFUNCTION("""COMPUTED_VALUE"""),"-")</f>
        <v>-</v>
      </c>
      <c r="L13" s="55" t="str">
        <f>IFERROR(__xludf.DUMMYFUNCTION("""COMPUTED_VALUE"""),"-")</f>
        <v>-</v>
      </c>
      <c r="M13" s="107" t="s">
        <v>305</v>
      </c>
      <c r="N13" s="102"/>
    </row>
    <row r="14">
      <c r="A14" s="69" t="str">
        <f>IFERROR(__xludf.DUMMYFUNCTION("""COMPUTED_VALUE"""),"PW")</f>
        <v>PW</v>
      </c>
      <c r="B14" s="93" t="str">
        <f>IFERROR(__xludf.DUMMYFUNCTION("""COMPUTED_VALUE"""),"PW")</f>
        <v>PW</v>
      </c>
      <c r="C14" s="70" t="str">
        <f>IFERROR(__xludf.DUMMYFUNCTION("""COMPUTED_VALUE"""),"Calph#9759")</f>
        <v>Calph#9759</v>
      </c>
      <c r="D14" s="49" t="str">
        <f>IFERROR(__xludf.DUMMYFUNCTION("""COMPUTED_VALUE"""),"Contrib")</f>
        <v>Contrib</v>
      </c>
      <c r="E14" s="89" t="b">
        <f>IFERROR(__xludf.DUMMYFUNCTION("""COMPUTED_VALUE"""),FALSE)</f>
        <v>0</v>
      </c>
      <c r="F14" s="90" t="b">
        <f>IFERROR(__xludf.DUMMYFUNCTION("""COMPUTED_VALUE"""),FALSE)</f>
        <v>0</v>
      </c>
      <c r="G14" s="37" t="str">
        <f>IFERROR(__xludf.DUMMYFUNCTION("""COMPUTED_VALUE"""),"-")</f>
        <v>-</v>
      </c>
      <c r="H14" s="37" t="str">
        <f>IFERROR(__xludf.DUMMYFUNCTION("""COMPUTED_VALUE"""),"-")</f>
        <v>-</v>
      </c>
      <c r="I14" s="52" t="str">
        <f>IFERROR(__xludf.DUMMYFUNCTION("""COMPUTED_VALUE"""),"-")</f>
        <v>-</v>
      </c>
      <c r="J14" s="53" t="str">
        <f>IFERROR(__xludf.DUMMYFUNCTION("""COMPUTED_VALUE"""),"-")</f>
        <v>-</v>
      </c>
      <c r="K14" s="54" t="str">
        <f>IFERROR(__xludf.DUMMYFUNCTION("""COMPUTED_VALUE"""),"-")</f>
        <v>-</v>
      </c>
      <c r="L14" s="55" t="str">
        <f>IFERROR(__xludf.DUMMYFUNCTION("""COMPUTED_VALUE"""),"-")</f>
        <v>-</v>
      </c>
      <c r="M14" s="59">
        <f>COUNTIF(D3:D300,"Contide")</f>
        <v>4</v>
      </c>
      <c r="N14" s="102"/>
    </row>
    <row r="15">
      <c r="A15" s="87"/>
      <c r="B15" s="88" t="str">
        <f>IFERROR(__xludf.DUMMYFUNCTION("""COMPUTED_VALUE"""),"PW")</f>
        <v>PW</v>
      </c>
      <c r="C15" s="70" t="str">
        <f>IFERROR(__xludf.DUMMYFUNCTION("""COMPUTED_VALUE"""),"Chaosservant#0264")</f>
        <v>Chaosservant#0264</v>
      </c>
      <c r="D15" s="49" t="str">
        <f>IFERROR(__xludf.DUMMYFUNCTION("""COMPUTED_VALUE"""),"Greytide")</f>
        <v>Greytide</v>
      </c>
      <c r="E15" s="89" t="b">
        <f>IFERROR(__xludf.DUMMYFUNCTION("""COMPUTED_VALUE"""),FALSE)</f>
        <v>0</v>
      </c>
      <c r="F15" s="90" t="b">
        <f>IFERROR(__xludf.DUMMYFUNCTION("""COMPUTED_VALUE"""),FALSE)</f>
        <v>0</v>
      </c>
      <c r="G15" s="37">
        <f>IFERROR(__xludf.DUMMYFUNCTION("""COMPUTED_VALUE"""),2.0)</f>
        <v>2</v>
      </c>
      <c r="H15" s="37">
        <f>IFERROR(__xludf.DUMMYFUNCTION("""COMPUTED_VALUE"""),1.0)</f>
        <v>1</v>
      </c>
      <c r="I15" s="52">
        <f>IFERROR(__xludf.DUMMYFUNCTION("""COMPUTED_VALUE"""),3.0)</f>
        <v>3</v>
      </c>
      <c r="J15" s="53" t="str">
        <f>IFERROR(__xludf.DUMMYFUNCTION("""COMPUTED_VALUE"""),"PW")</f>
        <v>PW</v>
      </c>
      <c r="K15" s="54" t="str">
        <f>IFERROR(__xludf.DUMMYFUNCTION("""COMPUTED_VALUE"""),"EN")</f>
        <v>EN</v>
      </c>
      <c r="L15" s="55" t="str">
        <f>IFERROR(__xludf.DUMMYFUNCTION("""COMPUTED_VALUE"""),"ST")</f>
        <v>ST</v>
      </c>
      <c r="M15" s="95" t="s">
        <v>295</v>
      </c>
      <c r="N15" s="102"/>
    </row>
    <row r="16">
      <c r="A16" s="87" t="str">
        <f>IFERROR(__xludf.DUMMYFUNCTION("""COMPUTED_VALUE"""),"PW")</f>
        <v>PW</v>
      </c>
      <c r="B16" s="88" t="str">
        <f>IFERROR(__xludf.DUMMYFUNCTION("""COMPUTED_VALUE"""),"PW")</f>
        <v>PW</v>
      </c>
      <c r="C16" s="73" t="str">
        <f>IFERROR(__xludf.DUMMYFUNCTION("""COMPUTED_VALUE"""),"Citoyen Helix666#2229")</f>
        <v>Citoyen Helix666#2229</v>
      </c>
      <c r="D16" s="49" t="str">
        <f>IFERROR(__xludf.DUMMYFUNCTION("""COMPUTED_VALUE"""),"Contrib")</f>
        <v>Contrib</v>
      </c>
      <c r="E16" s="89" t="b">
        <f>IFERROR(__xludf.DUMMYFUNCTION("""COMPUTED_VALUE"""),FALSE)</f>
        <v>0</v>
      </c>
      <c r="F16" s="90" t="b">
        <f>IFERROR(__xludf.DUMMYFUNCTION("""COMPUTED_VALUE"""),FALSE)</f>
        <v>0</v>
      </c>
      <c r="G16" s="37">
        <f>IFERROR(__xludf.DUMMYFUNCTION("""COMPUTED_VALUE"""),2.0)</f>
        <v>2</v>
      </c>
      <c r="H16" s="37">
        <f>IFERROR(__xludf.DUMMYFUNCTION("""COMPUTED_VALUE"""),1.0)</f>
        <v>1</v>
      </c>
      <c r="I16" s="52">
        <f>IFERROR(__xludf.DUMMYFUNCTION("""COMPUTED_VALUE"""),3.0)</f>
        <v>3</v>
      </c>
      <c r="J16" s="53" t="str">
        <f>IFERROR(__xludf.DUMMYFUNCTION("""COMPUTED_VALUE"""),"PW")</f>
        <v>PW</v>
      </c>
      <c r="K16" s="54" t="str">
        <f>IFERROR(__xludf.DUMMYFUNCTION("""COMPUTED_VALUE"""),"EN")</f>
        <v>EN</v>
      </c>
      <c r="L16" s="55" t="str">
        <f>IFERROR(__xludf.DUMMYFUNCTION("""COMPUTED_VALUE"""),"ST")</f>
        <v>ST</v>
      </c>
      <c r="M16" s="59">
        <f>COUNTIF(C3:C300,"&lt;&gt;")</f>
        <v>48</v>
      </c>
      <c r="N16" s="108"/>
    </row>
    <row r="17">
      <c r="A17" s="87"/>
      <c r="B17" s="88" t="str">
        <f>IFERROR(__xludf.DUMMYFUNCTION("""COMPUTED_VALUE"""),"PW")</f>
        <v>PW</v>
      </c>
      <c r="C17" s="70" t="str">
        <f>IFERROR(__xludf.DUMMYFUNCTION("""COMPUTED_VALUE"""),"ClausewitzianFriction#6526")</f>
        <v>ClausewitzianFriction#6526</v>
      </c>
      <c r="D17" s="49" t="str">
        <f>IFERROR(__xludf.DUMMYFUNCTION("""COMPUTED_VALUE"""),"Greytide")</f>
        <v>Greytide</v>
      </c>
      <c r="E17" s="89" t="b">
        <f>IFERROR(__xludf.DUMMYFUNCTION("""COMPUTED_VALUE"""),FALSE)</f>
        <v>0</v>
      </c>
      <c r="F17" s="90" t="b">
        <f>IFERROR(__xludf.DUMMYFUNCTION("""COMPUTED_VALUE"""),FALSE)</f>
        <v>0</v>
      </c>
      <c r="G17" s="37" t="str">
        <f>IFERROR(__xludf.DUMMYFUNCTION("""COMPUTED_VALUE"""),"-")</f>
        <v>-</v>
      </c>
      <c r="H17" s="37" t="str">
        <f>IFERROR(__xludf.DUMMYFUNCTION("""COMPUTED_VALUE"""),"-")</f>
        <v>-</v>
      </c>
      <c r="I17" s="52" t="str">
        <f>IFERROR(__xludf.DUMMYFUNCTION("""COMPUTED_VALUE"""),"-")</f>
        <v>-</v>
      </c>
      <c r="J17" s="53" t="str">
        <f>IFERROR(__xludf.DUMMYFUNCTION("""COMPUTED_VALUE"""),"-")</f>
        <v>-</v>
      </c>
      <c r="K17" s="54" t="str">
        <f>IFERROR(__xludf.DUMMYFUNCTION("""COMPUTED_VALUE"""),"-")</f>
        <v>-</v>
      </c>
      <c r="L17" s="55" t="str">
        <f>IFERROR(__xludf.DUMMYFUNCTION("""COMPUTED_VALUE"""),"-")</f>
        <v>-</v>
      </c>
      <c r="M17" s="109"/>
      <c r="N17" s="110"/>
    </row>
    <row r="18">
      <c r="A18" s="87"/>
      <c r="B18" s="88" t="str">
        <f>IFERROR(__xludf.DUMMYFUNCTION("""COMPUTED_VALUE"""),"PW")</f>
        <v>PW</v>
      </c>
      <c r="C18" s="70" t="str">
        <f>IFERROR(__xludf.DUMMYFUNCTION("""COMPUTED_VALUE"""),"CrookDoodle#9810")</f>
        <v>CrookDoodle#9810</v>
      </c>
      <c r="D18" s="49" t="str">
        <f>IFERROR(__xludf.DUMMYFUNCTION("""COMPUTED_VALUE"""),"Greytide")</f>
        <v>Greytide</v>
      </c>
      <c r="E18" s="89" t="b">
        <f>IFERROR(__xludf.DUMMYFUNCTION("""COMPUTED_VALUE"""),FALSE)</f>
        <v>0</v>
      </c>
      <c r="F18" s="90" t="b">
        <f>IFERROR(__xludf.DUMMYFUNCTION("""COMPUTED_VALUE"""),FALSE)</f>
        <v>0</v>
      </c>
      <c r="G18" s="37">
        <f>IFERROR(__xludf.DUMMYFUNCTION("""COMPUTED_VALUE"""),3.0)</f>
        <v>3</v>
      </c>
      <c r="H18" s="37">
        <f>IFERROR(__xludf.DUMMYFUNCTION("""COMPUTED_VALUE"""),1.0)</f>
        <v>1</v>
      </c>
      <c r="I18" s="52">
        <f>IFERROR(__xludf.DUMMYFUNCTION("""COMPUTED_VALUE"""),2.0)</f>
        <v>2</v>
      </c>
      <c r="J18" s="53" t="str">
        <f>IFERROR(__xludf.DUMMYFUNCTION("""COMPUTED_VALUE"""),"PW")</f>
        <v>PW</v>
      </c>
      <c r="K18" s="54" t="str">
        <f>IFERROR(__xludf.DUMMYFUNCTION("""COMPUTED_VALUE"""),"ST")</f>
        <v>ST</v>
      </c>
      <c r="L18" s="55" t="str">
        <f>IFERROR(__xludf.DUMMYFUNCTION("""COMPUTED_VALUE"""),"EN")</f>
        <v>EN</v>
      </c>
      <c r="M18" s="96"/>
      <c r="N18" s="69"/>
    </row>
    <row r="19">
      <c r="A19" s="87"/>
      <c r="B19" s="88" t="str">
        <f>IFERROR(__xludf.DUMMYFUNCTION("""COMPUTED_VALUE"""),"PW")</f>
        <v>PW</v>
      </c>
      <c r="C19" s="70" t="str">
        <f>IFERROR(__xludf.DUMMYFUNCTION("""COMPUTED_VALUE"""),"dapocalypse#1237")</f>
        <v>dapocalypse#1237</v>
      </c>
      <c r="D19" s="49" t="str">
        <f>IFERROR(__xludf.DUMMYFUNCTION("""COMPUTED_VALUE"""),"Contrib")</f>
        <v>Contrib</v>
      </c>
      <c r="E19" s="89" t="b">
        <f>IFERROR(__xludf.DUMMYFUNCTION("""COMPUTED_VALUE"""),FALSE)</f>
        <v>0</v>
      </c>
      <c r="F19" s="90" t="b">
        <f>IFERROR(__xludf.DUMMYFUNCTION("""COMPUTED_VALUE"""),FALSE)</f>
        <v>0</v>
      </c>
      <c r="G19" s="37">
        <f>IFERROR(__xludf.DUMMYFUNCTION("""COMPUTED_VALUE"""),2.0)</f>
        <v>2</v>
      </c>
      <c r="H19" s="37">
        <f>IFERROR(__xludf.DUMMYFUNCTION("""COMPUTED_VALUE"""),1.0)</f>
        <v>1</v>
      </c>
      <c r="I19" s="52">
        <f>IFERROR(__xludf.DUMMYFUNCTION("""COMPUTED_VALUE"""),3.0)</f>
        <v>3</v>
      </c>
      <c r="J19" s="53" t="str">
        <f>IFERROR(__xludf.DUMMYFUNCTION("""COMPUTED_VALUE"""),"PW")</f>
        <v>PW</v>
      </c>
      <c r="K19" s="54" t="str">
        <f>IFERROR(__xludf.DUMMYFUNCTION("""COMPUTED_VALUE"""),"EN")</f>
        <v>EN</v>
      </c>
      <c r="L19" s="55" t="str">
        <f>IFERROR(__xludf.DUMMYFUNCTION("""COMPUTED_VALUE"""),"ST")</f>
        <v>ST</v>
      </c>
      <c r="M19" s="96"/>
      <c r="N19" s="69"/>
    </row>
    <row r="20">
      <c r="A20" s="87" t="str">
        <f>IFERROR(__xludf.DUMMYFUNCTION("""COMPUTED_VALUE"""),"PW")</f>
        <v>PW</v>
      </c>
      <c r="B20" s="111" t="str">
        <f>IFERROR(__xludf.DUMMYFUNCTION("""COMPUTED_VALUE"""),"PW")</f>
        <v>PW</v>
      </c>
      <c r="C20" s="48" t="str">
        <f>IFERROR(__xludf.DUMMYFUNCTION("""COMPUTED_VALUE"""),"David Zevenhuizen#7974")</f>
        <v>David Zevenhuizen#7974</v>
      </c>
      <c r="D20" s="49" t="str">
        <f>IFERROR(__xludf.DUMMYFUNCTION("""COMPUTED_VALUE"""),"Contrib")</f>
        <v>Contrib</v>
      </c>
      <c r="E20" s="89" t="b">
        <f>IFERROR(__xludf.DUMMYFUNCTION("""COMPUTED_VALUE"""),TRUE)</f>
        <v>1</v>
      </c>
      <c r="F20" s="90" t="b">
        <f>IFERROR(__xludf.DUMMYFUNCTION("""COMPUTED_VALUE"""),FALSE)</f>
        <v>0</v>
      </c>
      <c r="G20" s="37">
        <f>IFERROR(__xludf.DUMMYFUNCTION("""COMPUTED_VALUE"""),2.0)</f>
        <v>2</v>
      </c>
      <c r="H20" s="37">
        <f>IFERROR(__xludf.DUMMYFUNCTION("""COMPUTED_VALUE"""),1.0)</f>
        <v>1</v>
      </c>
      <c r="I20" s="52">
        <f>IFERROR(__xludf.DUMMYFUNCTION("""COMPUTED_VALUE"""),3.0)</f>
        <v>3</v>
      </c>
      <c r="J20" s="53" t="str">
        <f>IFERROR(__xludf.DUMMYFUNCTION("""COMPUTED_VALUE"""),"PW")</f>
        <v>PW</v>
      </c>
      <c r="K20" s="54" t="str">
        <f>IFERROR(__xludf.DUMMYFUNCTION("""COMPUTED_VALUE"""),"EN")</f>
        <v>EN</v>
      </c>
      <c r="L20" s="55" t="str">
        <f>IFERROR(__xludf.DUMMYFUNCTION("""COMPUTED_VALUE"""),"ST")</f>
        <v>ST</v>
      </c>
      <c r="M20" s="96"/>
      <c r="N20" s="69"/>
    </row>
    <row r="21">
      <c r="A21" s="87"/>
      <c r="B21" s="88" t="str">
        <f>IFERROR(__xludf.DUMMYFUNCTION("""COMPUTED_VALUE"""),"PW")</f>
        <v>PW</v>
      </c>
      <c r="C21" s="70" t="str">
        <f>IFERROR(__xludf.DUMMYFUNCTION("""COMPUTED_VALUE"""),"eatsfoobars#7162")</f>
        <v>eatsfoobars#7162</v>
      </c>
      <c r="D21" s="49" t="str">
        <f>IFERROR(__xludf.DUMMYFUNCTION("""COMPUTED_VALUE"""),"Contrib")</f>
        <v>Contrib</v>
      </c>
      <c r="E21" s="89" t="b">
        <f>IFERROR(__xludf.DUMMYFUNCTION("""COMPUTED_VALUE"""),FALSE)</f>
        <v>0</v>
      </c>
      <c r="F21" s="90" t="b">
        <f>IFERROR(__xludf.DUMMYFUNCTION("""COMPUTED_VALUE"""),FALSE)</f>
        <v>0</v>
      </c>
      <c r="G21" s="37">
        <f>IFERROR(__xludf.DUMMYFUNCTION("""COMPUTED_VALUE"""),3.0)</f>
        <v>3</v>
      </c>
      <c r="H21" s="37">
        <f>IFERROR(__xludf.DUMMYFUNCTION("""COMPUTED_VALUE"""),1.0)</f>
        <v>1</v>
      </c>
      <c r="I21" s="52">
        <f>IFERROR(__xludf.DUMMYFUNCTION("""COMPUTED_VALUE"""),2.0)</f>
        <v>2</v>
      </c>
      <c r="J21" s="53" t="str">
        <f>IFERROR(__xludf.DUMMYFUNCTION("""COMPUTED_VALUE"""),"PW")</f>
        <v>PW</v>
      </c>
      <c r="K21" s="54" t="str">
        <f>IFERROR(__xludf.DUMMYFUNCTION("""COMPUTED_VALUE"""),"ST")</f>
        <v>ST</v>
      </c>
      <c r="L21" s="55" t="str">
        <f>IFERROR(__xludf.DUMMYFUNCTION("""COMPUTED_VALUE"""),"EN")</f>
        <v>EN</v>
      </c>
      <c r="M21" s="96"/>
      <c r="N21" s="69"/>
    </row>
    <row r="22">
      <c r="A22" s="87"/>
      <c r="B22" s="88" t="str">
        <f>IFERROR(__xludf.DUMMYFUNCTION("""COMPUTED_VALUE"""),"PW")</f>
        <v>PW</v>
      </c>
      <c r="C22" s="70" t="str">
        <f>IFERROR(__xludf.DUMMYFUNCTION("""COMPUTED_VALUE"""),"Einstein2004113#7627")</f>
        <v>Einstein2004113#7627</v>
      </c>
      <c r="D22" s="49" t="str">
        <f>IFERROR(__xludf.DUMMYFUNCTION("""COMPUTED_VALUE"""),"Contrib")</f>
        <v>Contrib</v>
      </c>
      <c r="E22" s="89" t="b">
        <f>IFERROR(__xludf.DUMMYFUNCTION("""COMPUTED_VALUE"""),FALSE)</f>
        <v>0</v>
      </c>
      <c r="F22" s="90" t="b">
        <f>IFERROR(__xludf.DUMMYFUNCTION("""COMPUTED_VALUE"""),FALSE)</f>
        <v>0</v>
      </c>
      <c r="G22" s="37">
        <f>IFERROR(__xludf.DUMMYFUNCTION("""COMPUTED_VALUE"""),2.0)</f>
        <v>2</v>
      </c>
      <c r="H22" s="37">
        <f>IFERROR(__xludf.DUMMYFUNCTION("""COMPUTED_VALUE"""),1.0)</f>
        <v>1</v>
      </c>
      <c r="I22" s="52">
        <f>IFERROR(__xludf.DUMMYFUNCTION("""COMPUTED_VALUE"""),3.0)</f>
        <v>3</v>
      </c>
      <c r="J22" s="53" t="str">
        <f>IFERROR(__xludf.DUMMYFUNCTION("""COMPUTED_VALUE"""),"PW")</f>
        <v>PW</v>
      </c>
      <c r="K22" s="54" t="str">
        <f>IFERROR(__xludf.DUMMYFUNCTION("""COMPUTED_VALUE"""),"EN")</f>
        <v>EN</v>
      </c>
      <c r="L22" s="55" t="str">
        <f>IFERROR(__xludf.DUMMYFUNCTION("""COMPUTED_VALUE"""),"ST")</f>
        <v>ST</v>
      </c>
      <c r="M22" s="96"/>
      <c r="N22" s="69"/>
    </row>
    <row r="23">
      <c r="A23" s="87"/>
      <c r="B23" s="88" t="str">
        <f>IFERROR(__xludf.DUMMYFUNCTION("""COMPUTED_VALUE"""),"PW")</f>
        <v>PW</v>
      </c>
      <c r="C23" s="70" t="str">
        <f>IFERROR(__xludf.DUMMYFUNCTION("""COMPUTED_VALUE"""),"EpochPirate#4639")</f>
        <v>EpochPirate#4639</v>
      </c>
      <c r="D23" s="49" t="str">
        <f>IFERROR(__xludf.DUMMYFUNCTION("""COMPUTED_VALUE"""),"Greytide")</f>
        <v>Greytide</v>
      </c>
      <c r="E23" s="89" t="b">
        <f>IFERROR(__xludf.DUMMYFUNCTION("""COMPUTED_VALUE"""),FALSE)</f>
        <v>0</v>
      </c>
      <c r="F23" s="90" t="b">
        <f>IFERROR(__xludf.DUMMYFUNCTION("""COMPUTED_VALUE"""),FALSE)</f>
        <v>0</v>
      </c>
      <c r="G23" s="37">
        <f>IFERROR(__xludf.DUMMYFUNCTION("""COMPUTED_VALUE"""),2.0)</f>
        <v>2</v>
      </c>
      <c r="H23" s="37">
        <f>IFERROR(__xludf.DUMMYFUNCTION("""COMPUTED_VALUE"""),1.0)</f>
        <v>1</v>
      </c>
      <c r="I23" s="52">
        <f>IFERROR(__xludf.DUMMYFUNCTION("""COMPUTED_VALUE"""),3.0)</f>
        <v>3</v>
      </c>
      <c r="J23" s="53" t="str">
        <f>IFERROR(__xludf.DUMMYFUNCTION("""COMPUTED_VALUE"""),"PW")</f>
        <v>PW</v>
      </c>
      <c r="K23" s="54" t="str">
        <f>IFERROR(__xludf.DUMMYFUNCTION("""COMPUTED_VALUE"""),"EN")</f>
        <v>EN</v>
      </c>
      <c r="L23" s="55" t="str">
        <f>IFERROR(__xludf.DUMMYFUNCTION("""COMPUTED_VALUE"""),"ST")</f>
        <v>ST</v>
      </c>
      <c r="M23" s="96"/>
      <c r="N23" s="69"/>
    </row>
    <row r="24">
      <c r="A24" s="87" t="str">
        <f>IFERROR(__xludf.DUMMYFUNCTION("""COMPUTED_VALUE"""),"PW")</f>
        <v>PW</v>
      </c>
      <c r="B24" s="88" t="str">
        <f>IFERROR(__xludf.DUMMYFUNCTION("""COMPUTED_VALUE"""),"PW")</f>
        <v>PW</v>
      </c>
      <c r="C24" s="70" t="str">
        <f>IFERROR(__xludf.DUMMYFUNCTION("""COMPUTED_VALUE"""),"Estgel#1146")</f>
        <v>Estgel#1146</v>
      </c>
      <c r="D24" s="49" t="str">
        <f>IFERROR(__xludf.DUMMYFUNCTION("""COMPUTED_VALUE"""),"Contrib")</f>
        <v>Contrib</v>
      </c>
      <c r="E24" s="89" t="b">
        <f>IFERROR(__xludf.DUMMYFUNCTION("""COMPUTED_VALUE"""),TRUE)</f>
        <v>1</v>
      </c>
      <c r="F24" s="90" t="b">
        <f>IFERROR(__xludf.DUMMYFUNCTION("""COMPUTED_VALUE"""),FALSE)</f>
        <v>0</v>
      </c>
      <c r="G24" s="37">
        <f>IFERROR(__xludf.DUMMYFUNCTION("""COMPUTED_VALUE"""),3.0)</f>
        <v>3</v>
      </c>
      <c r="H24" s="37">
        <f>IFERROR(__xludf.DUMMYFUNCTION("""COMPUTED_VALUE"""),1.0)</f>
        <v>1</v>
      </c>
      <c r="I24" s="52">
        <f>IFERROR(__xludf.DUMMYFUNCTION("""COMPUTED_VALUE"""),2.0)</f>
        <v>2</v>
      </c>
      <c r="J24" s="53" t="str">
        <f>IFERROR(__xludf.DUMMYFUNCTION("""COMPUTED_VALUE"""),"PW")</f>
        <v>PW</v>
      </c>
      <c r="K24" s="54" t="str">
        <f>IFERROR(__xludf.DUMMYFUNCTION("""COMPUTED_VALUE"""),"ST")</f>
        <v>ST</v>
      </c>
      <c r="L24" s="55" t="str">
        <f>IFERROR(__xludf.DUMMYFUNCTION("""COMPUTED_VALUE"""),"EN")</f>
        <v>EN</v>
      </c>
      <c r="M24" s="96"/>
      <c r="N24" s="69"/>
    </row>
    <row r="25">
      <c r="A25" s="87" t="str">
        <f>IFERROR(__xludf.DUMMYFUNCTION("""COMPUTED_VALUE"""),"PW")</f>
        <v>PW</v>
      </c>
      <c r="B25" s="88" t="str">
        <f>IFERROR(__xludf.DUMMYFUNCTION("""COMPUTED_VALUE"""),"PW")</f>
        <v>PW</v>
      </c>
      <c r="C25" s="70" t="str">
        <f>IFERROR(__xludf.DUMMYFUNCTION("""COMPUTED_VALUE"""),"Fausting#7934")</f>
        <v>Fausting#7934</v>
      </c>
      <c r="D25" s="49" t="str">
        <f>IFERROR(__xludf.DUMMYFUNCTION("""COMPUTED_VALUE"""),"Greytide")</f>
        <v>Greytide</v>
      </c>
      <c r="E25" s="89" t="b">
        <f>IFERROR(__xludf.DUMMYFUNCTION("""COMPUTED_VALUE"""),FALSE)</f>
        <v>0</v>
      </c>
      <c r="F25" s="90" t="b">
        <f>IFERROR(__xludf.DUMMYFUNCTION("""COMPUTED_VALUE"""),FALSE)</f>
        <v>0</v>
      </c>
      <c r="G25" s="37" t="str">
        <f>IFERROR(__xludf.DUMMYFUNCTION("""COMPUTED_VALUE"""),"-")</f>
        <v>-</v>
      </c>
      <c r="H25" s="37" t="str">
        <f>IFERROR(__xludf.DUMMYFUNCTION("""COMPUTED_VALUE"""),"-")</f>
        <v>-</v>
      </c>
      <c r="I25" s="52" t="str">
        <f>IFERROR(__xludf.DUMMYFUNCTION("""COMPUTED_VALUE"""),"-")</f>
        <v>-</v>
      </c>
      <c r="J25" s="53" t="str">
        <f>IFERROR(__xludf.DUMMYFUNCTION("""COMPUTED_VALUE"""),"-")</f>
        <v>-</v>
      </c>
      <c r="K25" s="54" t="str">
        <f>IFERROR(__xludf.DUMMYFUNCTION("""COMPUTED_VALUE"""),"-")</f>
        <v>-</v>
      </c>
      <c r="L25" s="55" t="str">
        <f>IFERROR(__xludf.DUMMYFUNCTION("""COMPUTED_VALUE"""),"-")</f>
        <v>-</v>
      </c>
      <c r="M25" s="96"/>
      <c r="N25" s="69"/>
    </row>
    <row r="26">
      <c r="A26" s="87"/>
      <c r="B26" s="88" t="str">
        <f>IFERROR(__xludf.DUMMYFUNCTION("""COMPUTED_VALUE"""),"PW")</f>
        <v>PW</v>
      </c>
      <c r="C26" s="70" t="str">
        <f>IFERROR(__xludf.DUMMYFUNCTION("""COMPUTED_VALUE"""),"Fedacking#4883")</f>
        <v>Fedacking#4883</v>
      </c>
      <c r="D26" s="49" t="str">
        <f>IFERROR(__xludf.DUMMYFUNCTION("""COMPUTED_VALUE"""),"Contrib")</f>
        <v>Contrib</v>
      </c>
      <c r="E26" s="89" t="b">
        <f>IFERROR(__xludf.DUMMYFUNCTION("""COMPUTED_VALUE"""),FALSE)</f>
        <v>0</v>
      </c>
      <c r="F26" s="90" t="b">
        <f>IFERROR(__xludf.DUMMYFUNCTION("""COMPUTED_VALUE"""),FALSE)</f>
        <v>0</v>
      </c>
      <c r="G26" s="37">
        <f>IFERROR(__xludf.DUMMYFUNCTION("""COMPUTED_VALUE"""),3.0)</f>
        <v>3</v>
      </c>
      <c r="H26" s="37">
        <f>IFERROR(__xludf.DUMMYFUNCTION("""COMPUTED_VALUE"""),1.0)</f>
        <v>1</v>
      </c>
      <c r="I26" s="52">
        <f>IFERROR(__xludf.DUMMYFUNCTION("""COMPUTED_VALUE"""),2.0)</f>
        <v>2</v>
      </c>
      <c r="J26" s="53" t="str">
        <f>IFERROR(__xludf.DUMMYFUNCTION("""COMPUTED_VALUE"""),"PW")</f>
        <v>PW</v>
      </c>
      <c r="K26" s="54" t="str">
        <f>IFERROR(__xludf.DUMMYFUNCTION("""COMPUTED_VALUE"""),"ST")</f>
        <v>ST</v>
      </c>
      <c r="L26" s="55" t="str">
        <f>IFERROR(__xludf.DUMMYFUNCTION("""COMPUTED_VALUE"""),"EN")</f>
        <v>EN</v>
      </c>
      <c r="M26" s="96"/>
      <c r="N26" s="69"/>
    </row>
    <row r="27">
      <c r="A27" s="87"/>
      <c r="B27" s="88" t="str">
        <f>IFERROR(__xludf.DUMMYFUNCTION("""COMPUTED_VALUE"""),"PW")</f>
        <v>PW</v>
      </c>
      <c r="C27" s="70" t="str">
        <f>IFERROR(__xludf.DUMMYFUNCTION("""COMPUTED_VALUE"""),"Freed#4998")</f>
        <v>Freed#4998</v>
      </c>
      <c r="D27" s="49" t="str">
        <f>IFERROR(__xludf.DUMMYFUNCTION("""COMPUTED_VALUE"""),"Greytide")</f>
        <v>Greytide</v>
      </c>
      <c r="E27" s="89" t="b">
        <f>IFERROR(__xludf.DUMMYFUNCTION("""COMPUTED_VALUE"""),FALSE)</f>
        <v>0</v>
      </c>
      <c r="F27" s="90" t="b">
        <f>IFERROR(__xludf.DUMMYFUNCTION("""COMPUTED_VALUE"""),FALSE)</f>
        <v>0</v>
      </c>
      <c r="G27" s="37">
        <f>IFERROR(__xludf.DUMMYFUNCTION("""COMPUTED_VALUE"""),3.0)</f>
        <v>3</v>
      </c>
      <c r="H27" s="37">
        <f>IFERROR(__xludf.DUMMYFUNCTION("""COMPUTED_VALUE"""),1.0)</f>
        <v>1</v>
      </c>
      <c r="I27" s="52">
        <f>IFERROR(__xludf.DUMMYFUNCTION("""COMPUTED_VALUE"""),2.0)</f>
        <v>2</v>
      </c>
      <c r="J27" s="53" t="str">
        <f>IFERROR(__xludf.DUMMYFUNCTION("""COMPUTED_VALUE"""),"PW")</f>
        <v>PW</v>
      </c>
      <c r="K27" s="54" t="str">
        <f>IFERROR(__xludf.DUMMYFUNCTION("""COMPUTED_VALUE"""),"ST")</f>
        <v>ST</v>
      </c>
      <c r="L27" s="55" t="str">
        <f>IFERROR(__xludf.DUMMYFUNCTION("""COMPUTED_VALUE"""),"EN")</f>
        <v>EN</v>
      </c>
      <c r="M27" s="96"/>
      <c r="N27" s="69"/>
    </row>
    <row r="28">
      <c r="A28" s="69"/>
      <c r="B28" s="93" t="str">
        <f>IFERROR(__xludf.DUMMYFUNCTION("""COMPUTED_VALUE"""),"PW")</f>
        <v>PW</v>
      </c>
      <c r="C28" s="70" t="str">
        <f>IFERROR(__xludf.DUMMYFUNCTION("""COMPUTED_VALUE"""),"Götter (GradJobs break)#8378")</f>
        <v>Götter (GradJobs break)#8378</v>
      </c>
      <c r="D28" s="49" t="str">
        <f>IFERROR(__xludf.DUMMYFUNCTION("""COMPUTED_VALUE"""),"Greytide")</f>
        <v>Greytide</v>
      </c>
      <c r="E28" s="89" t="b">
        <f>IFERROR(__xludf.DUMMYFUNCTION("""COMPUTED_VALUE"""),FALSE)</f>
        <v>0</v>
      </c>
      <c r="F28" s="90" t="b">
        <f>IFERROR(__xludf.DUMMYFUNCTION("""COMPUTED_VALUE"""),FALSE)</f>
        <v>0</v>
      </c>
      <c r="G28" s="37" t="str">
        <f>IFERROR(__xludf.DUMMYFUNCTION("""COMPUTED_VALUE"""),"-")</f>
        <v>-</v>
      </c>
      <c r="H28" s="37" t="str">
        <f>IFERROR(__xludf.DUMMYFUNCTION("""COMPUTED_VALUE"""),"-")</f>
        <v>-</v>
      </c>
      <c r="I28" s="52" t="str">
        <f>IFERROR(__xludf.DUMMYFUNCTION("""COMPUTED_VALUE"""),"-")</f>
        <v>-</v>
      </c>
      <c r="J28" s="53" t="str">
        <f>IFERROR(__xludf.DUMMYFUNCTION("""COMPUTED_VALUE"""),"-")</f>
        <v>-</v>
      </c>
      <c r="K28" s="54" t="str">
        <f>IFERROR(__xludf.DUMMYFUNCTION("""COMPUTED_VALUE"""),"-")</f>
        <v>-</v>
      </c>
      <c r="L28" s="55" t="str">
        <f>IFERROR(__xludf.DUMMYFUNCTION("""COMPUTED_VALUE"""),"-")</f>
        <v>-</v>
      </c>
      <c r="M28" s="96"/>
      <c r="N28" s="69"/>
    </row>
    <row r="29">
      <c r="A29" s="69"/>
      <c r="B29" s="93" t="str">
        <f>IFERROR(__xludf.DUMMYFUNCTION("""COMPUTED_VALUE"""),"PW")</f>
        <v>PW</v>
      </c>
      <c r="C29" s="70" t="str">
        <f>IFERROR(__xludf.DUMMYFUNCTION("""COMPUTED_VALUE"""),"gutza1#0131")</f>
        <v>gutza1#0131</v>
      </c>
      <c r="D29" s="49" t="str">
        <f>IFERROR(__xludf.DUMMYFUNCTION("""COMPUTED_VALUE"""),"Greytide")</f>
        <v>Greytide</v>
      </c>
      <c r="E29" s="89" t="b">
        <f>IFERROR(__xludf.DUMMYFUNCTION("""COMPUTED_VALUE"""),FALSE)</f>
        <v>0</v>
      </c>
      <c r="F29" s="90" t="b">
        <f>IFERROR(__xludf.DUMMYFUNCTION("""COMPUTED_VALUE"""),FALSE)</f>
        <v>0</v>
      </c>
      <c r="G29" s="37">
        <f>IFERROR(__xludf.DUMMYFUNCTION("""COMPUTED_VALUE"""),3.0)</f>
        <v>3</v>
      </c>
      <c r="H29" s="37">
        <f>IFERROR(__xludf.DUMMYFUNCTION("""COMPUTED_VALUE"""),1.0)</f>
        <v>1</v>
      </c>
      <c r="I29" s="52">
        <f>IFERROR(__xludf.DUMMYFUNCTION("""COMPUTED_VALUE"""),2.0)</f>
        <v>2</v>
      </c>
      <c r="J29" s="53" t="str">
        <f>IFERROR(__xludf.DUMMYFUNCTION("""COMPUTED_VALUE"""),"PW")</f>
        <v>PW</v>
      </c>
      <c r="K29" s="54" t="str">
        <f>IFERROR(__xludf.DUMMYFUNCTION("""COMPUTED_VALUE"""),"ST")</f>
        <v>ST</v>
      </c>
      <c r="L29" s="55" t="str">
        <f>IFERROR(__xludf.DUMMYFUNCTION("""COMPUTED_VALUE"""),"EN")</f>
        <v>EN</v>
      </c>
      <c r="M29" s="96"/>
      <c r="N29" s="69"/>
    </row>
    <row r="30">
      <c r="A30" s="87"/>
      <c r="B30" s="88" t="str">
        <f>IFERROR(__xludf.DUMMYFUNCTION("""COMPUTED_VALUE"""),"PW")</f>
        <v>PW</v>
      </c>
      <c r="C30" s="70" t="str">
        <f>IFERROR(__xludf.DUMMYFUNCTION("""COMPUTED_VALUE"""),"Hexcron#5122")</f>
        <v>Hexcron#5122</v>
      </c>
      <c r="D30" s="49" t="str">
        <f>IFERROR(__xludf.DUMMYFUNCTION("""COMPUTED_VALUE"""),"Contrib")</f>
        <v>Contrib</v>
      </c>
      <c r="E30" s="89" t="b">
        <f>IFERROR(__xludf.DUMMYFUNCTION("""COMPUTED_VALUE"""),FALSE)</f>
        <v>0</v>
      </c>
      <c r="F30" s="90" t="b">
        <f>IFERROR(__xludf.DUMMYFUNCTION("""COMPUTED_VALUE"""),FALSE)</f>
        <v>0</v>
      </c>
      <c r="G30" s="37">
        <f>IFERROR(__xludf.DUMMYFUNCTION("""COMPUTED_VALUE"""),3.0)</f>
        <v>3</v>
      </c>
      <c r="H30" s="37">
        <f>IFERROR(__xludf.DUMMYFUNCTION("""COMPUTED_VALUE"""),1.0)</f>
        <v>1</v>
      </c>
      <c r="I30" s="52">
        <f>IFERROR(__xludf.DUMMYFUNCTION("""COMPUTED_VALUE"""),2.0)</f>
        <v>2</v>
      </c>
      <c r="J30" s="53" t="str">
        <f>IFERROR(__xludf.DUMMYFUNCTION("""COMPUTED_VALUE"""),"PW")</f>
        <v>PW</v>
      </c>
      <c r="K30" s="54" t="str">
        <f>IFERROR(__xludf.DUMMYFUNCTION("""COMPUTED_VALUE"""),"ST")</f>
        <v>ST</v>
      </c>
      <c r="L30" s="55" t="str">
        <f>IFERROR(__xludf.DUMMYFUNCTION("""COMPUTED_VALUE"""),"EN")</f>
        <v>EN</v>
      </c>
      <c r="M30" s="96"/>
      <c r="N30" s="69"/>
    </row>
    <row r="31">
      <c r="A31" s="69"/>
      <c r="B31" s="93" t="str">
        <f>IFERROR(__xludf.DUMMYFUNCTION("""COMPUTED_VALUE"""),"PW")</f>
        <v>PW</v>
      </c>
      <c r="C31" s="70" t="str">
        <f>IFERROR(__xludf.DUMMYFUNCTION("""COMPUTED_VALUE"""),"larkin#4149")</f>
        <v>larkin#4149</v>
      </c>
      <c r="D31" s="49" t="str">
        <f>IFERROR(__xludf.DUMMYFUNCTION("""COMPUTED_VALUE"""),"Greytide")</f>
        <v>Greytide</v>
      </c>
      <c r="E31" s="89" t="b">
        <f>IFERROR(__xludf.DUMMYFUNCTION("""COMPUTED_VALUE"""),FALSE)</f>
        <v>0</v>
      </c>
      <c r="F31" s="90" t="b">
        <f>IFERROR(__xludf.DUMMYFUNCTION("""COMPUTED_VALUE"""),FALSE)</f>
        <v>0</v>
      </c>
      <c r="G31" s="37" t="str">
        <f>IFERROR(__xludf.DUMMYFUNCTION("""COMPUTED_VALUE"""),"-")</f>
        <v>-</v>
      </c>
      <c r="H31" s="37" t="str">
        <f>IFERROR(__xludf.DUMMYFUNCTION("""COMPUTED_VALUE"""),"-")</f>
        <v>-</v>
      </c>
      <c r="I31" s="52" t="str">
        <f>IFERROR(__xludf.DUMMYFUNCTION("""COMPUTED_VALUE"""),"-")</f>
        <v>-</v>
      </c>
      <c r="J31" s="53" t="str">
        <f>IFERROR(__xludf.DUMMYFUNCTION("""COMPUTED_VALUE"""),"-")</f>
        <v>-</v>
      </c>
      <c r="K31" s="54" t="str">
        <f>IFERROR(__xludf.DUMMYFUNCTION("""COMPUTED_VALUE"""),"-")</f>
        <v>-</v>
      </c>
      <c r="L31" s="55" t="str">
        <f>IFERROR(__xludf.DUMMYFUNCTION("""COMPUTED_VALUE"""),"-")</f>
        <v>-</v>
      </c>
      <c r="M31" s="96"/>
      <c r="N31" s="69"/>
    </row>
    <row r="32">
      <c r="A32" s="69"/>
      <c r="B32" s="93" t="str">
        <f>IFERROR(__xludf.DUMMYFUNCTION("""COMPUTED_VALUE"""),"PW")</f>
        <v>PW</v>
      </c>
      <c r="C32" s="70" t="str">
        <f>IFERROR(__xludf.DUMMYFUNCTION("""COMPUTED_VALUE"""),"Leonskye#7051")</f>
        <v>Leonskye#7051</v>
      </c>
      <c r="D32" s="49" t="str">
        <f>IFERROR(__xludf.DUMMYFUNCTION("""COMPUTED_VALUE"""),"Greytide")</f>
        <v>Greytide</v>
      </c>
      <c r="E32" s="89" t="b">
        <f>IFERROR(__xludf.DUMMYFUNCTION("""COMPUTED_VALUE"""),FALSE)</f>
        <v>0</v>
      </c>
      <c r="F32" s="90" t="b">
        <f>IFERROR(__xludf.DUMMYFUNCTION("""COMPUTED_VALUE"""),FALSE)</f>
        <v>0</v>
      </c>
      <c r="G32" s="37">
        <f>IFERROR(__xludf.DUMMYFUNCTION("""COMPUTED_VALUE"""),3.0)</f>
        <v>3</v>
      </c>
      <c r="H32" s="37">
        <f>IFERROR(__xludf.DUMMYFUNCTION("""COMPUTED_VALUE"""),1.0)</f>
        <v>1</v>
      </c>
      <c r="I32" s="52">
        <f>IFERROR(__xludf.DUMMYFUNCTION("""COMPUTED_VALUE"""),2.0)</f>
        <v>2</v>
      </c>
      <c r="J32" s="53" t="str">
        <f>IFERROR(__xludf.DUMMYFUNCTION("""COMPUTED_VALUE"""),"PW")</f>
        <v>PW</v>
      </c>
      <c r="K32" s="54" t="str">
        <f>IFERROR(__xludf.DUMMYFUNCTION("""COMPUTED_VALUE"""),"ST")</f>
        <v>ST</v>
      </c>
      <c r="L32" s="55" t="str">
        <f>IFERROR(__xludf.DUMMYFUNCTION("""COMPUTED_VALUE"""),"EN")</f>
        <v>EN</v>
      </c>
      <c r="M32" s="96"/>
      <c r="N32" s="69"/>
    </row>
    <row r="33">
      <c r="A33" s="87" t="str">
        <f>IFERROR(__xludf.DUMMYFUNCTION("""COMPUTED_VALUE"""),"PW")</f>
        <v>PW</v>
      </c>
      <c r="B33" s="88" t="str">
        <f>IFERROR(__xludf.DUMMYFUNCTION("""COMPUTED_VALUE"""),"PW")</f>
        <v>PW</v>
      </c>
      <c r="C33" s="70" t="str">
        <f>IFERROR(__xludf.DUMMYFUNCTION("""COMPUTED_VALUE"""),"Lithobraker#8110")</f>
        <v>Lithobraker#8110</v>
      </c>
      <c r="D33" s="49" t="str">
        <f>IFERROR(__xludf.DUMMYFUNCTION("""COMPUTED_VALUE"""),"Contide")</f>
        <v>Contide</v>
      </c>
      <c r="E33" s="89" t="b">
        <f>IFERROR(__xludf.DUMMYFUNCTION("""COMPUTED_VALUE"""),FALSE)</f>
        <v>0</v>
      </c>
      <c r="F33" s="90" t="b">
        <f>IFERROR(__xludf.DUMMYFUNCTION("""COMPUTED_VALUE"""),FALSE)</f>
        <v>0</v>
      </c>
      <c r="G33" s="37">
        <f>IFERROR(__xludf.DUMMYFUNCTION("""COMPUTED_VALUE"""),3.0)</f>
        <v>3</v>
      </c>
      <c r="H33" s="37">
        <f>IFERROR(__xludf.DUMMYFUNCTION("""COMPUTED_VALUE"""),2.0)</f>
        <v>2</v>
      </c>
      <c r="I33" s="52">
        <f>IFERROR(__xludf.DUMMYFUNCTION("""COMPUTED_VALUE"""),1.0)</f>
        <v>1</v>
      </c>
      <c r="J33" s="53" t="str">
        <f>IFERROR(__xludf.DUMMYFUNCTION("""COMPUTED_VALUE"""),"ST")</f>
        <v>ST</v>
      </c>
      <c r="K33" s="54" t="str">
        <f>IFERROR(__xludf.DUMMYFUNCTION("""COMPUTED_VALUE"""),"PW")</f>
        <v>PW</v>
      </c>
      <c r="L33" s="55" t="str">
        <f>IFERROR(__xludf.DUMMYFUNCTION("""COMPUTED_VALUE"""),"EN")</f>
        <v>EN</v>
      </c>
      <c r="M33" s="96"/>
      <c r="N33" s="69"/>
    </row>
    <row r="34">
      <c r="A34" s="87"/>
      <c r="B34" s="88" t="str">
        <f>IFERROR(__xludf.DUMMYFUNCTION("""COMPUTED_VALUE"""),"PW")</f>
        <v>PW</v>
      </c>
      <c r="C34" s="70" t="str">
        <f>IFERROR(__xludf.DUMMYFUNCTION("""COMPUTED_VALUE"""),"MajorMurray#2543")</f>
        <v>MajorMurray#2543</v>
      </c>
      <c r="D34" s="49" t="str">
        <f>IFERROR(__xludf.DUMMYFUNCTION("""COMPUTED_VALUE"""),"Greytide")</f>
        <v>Greytide</v>
      </c>
      <c r="E34" s="89" t="b">
        <f>IFERROR(__xludf.DUMMYFUNCTION("""COMPUTED_VALUE"""),FALSE)</f>
        <v>0</v>
      </c>
      <c r="F34" s="90" t="b">
        <f>IFERROR(__xludf.DUMMYFUNCTION("""COMPUTED_VALUE"""),FALSE)</f>
        <v>0</v>
      </c>
      <c r="G34" s="37">
        <f>IFERROR(__xludf.DUMMYFUNCTION("""COMPUTED_VALUE"""),2.0)</f>
        <v>2</v>
      </c>
      <c r="H34" s="37">
        <f>IFERROR(__xludf.DUMMYFUNCTION("""COMPUTED_VALUE"""),1.0)</f>
        <v>1</v>
      </c>
      <c r="I34" s="52">
        <f>IFERROR(__xludf.DUMMYFUNCTION("""COMPUTED_VALUE"""),3.0)</f>
        <v>3</v>
      </c>
      <c r="J34" s="53" t="str">
        <f>IFERROR(__xludf.DUMMYFUNCTION("""COMPUTED_VALUE"""),"PW")</f>
        <v>PW</v>
      </c>
      <c r="K34" s="54" t="str">
        <f>IFERROR(__xludf.DUMMYFUNCTION("""COMPUTED_VALUE"""),"EN")</f>
        <v>EN</v>
      </c>
      <c r="L34" s="55" t="str">
        <f>IFERROR(__xludf.DUMMYFUNCTION("""COMPUTED_VALUE"""),"ST")</f>
        <v>ST</v>
      </c>
      <c r="M34" s="96"/>
      <c r="N34" s="69"/>
    </row>
    <row r="35">
      <c r="A35" s="87" t="str">
        <f>IFERROR(__xludf.DUMMYFUNCTION("""COMPUTED_VALUE"""),"PW")</f>
        <v>PW</v>
      </c>
      <c r="B35" s="88" t="str">
        <f>IFERROR(__xludf.DUMMYFUNCTION("""COMPUTED_VALUE"""),"PW")</f>
        <v>PW</v>
      </c>
      <c r="C35" s="70" t="str">
        <f>IFERROR(__xludf.DUMMYFUNCTION("""COMPUTED_VALUE"""),"Manuel#7361")</f>
        <v>Manuel#7361</v>
      </c>
      <c r="D35" s="49" t="str">
        <f>IFERROR(__xludf.DUMMYFUNCTION("""COMPUTED_VALUE"""),"Greytide")</f>
        <v>Greytide</v>
      </c>
      <c r="E35" s="89" t="b">
        <f>IFERROR(__xludf.DUMMYFUNCTION("""COMPUTED_VALUE"""),FALSE)</f>
        <v>0</v>
      </c>
      <c r="F35" s="90" t="b">
        <f>IFERROR(__xludf.DUMMYFUNCTION("""COMPUTED_VALUE"""),TRUE)</f>
        <v>1</v>
      </c>
      <c r="G35" s="37">
        <f>IFERROR(__xludf.DUMMYFUNCTION("""COMPUTED_VALUE"""),2.0)</f>
        <v>2</v>
      </c>
      <c r="H35" s="37">
        <f>IFERROR(__xludf.DUMMYFUNCTION("""COMPUTED_VALUE"""),1.0)</f>
        <v>1</v>
      </c>
      <c r="I35" s="52">
        <f>IFERROR(__xludf.DUMMYFUNCTION("""COMPUTED_VALUE"""),3.0)</f>
        <v>3</v>
      </c>
      <c r="J35" s="53" t="str">
        <f>IFERROR(__xludf.DUMMYFUNCTION("""COMPUTED_VALUE"""),"PW")</f>
        <v>PW</v>
      </c>
      <c r="K35" s="54" t="str">
        <f>IFERROR(__xludf.DUMMYFUNCTION("""COMPUTED_VALUE"""),"EN")</f>
        <v>EN</v>
      </c>
      <c r="L35" s="55" t="str">
        <f>IFERROR(__xludf.DUMMYFUNCTION("""COMPUTED_VALUE"""),"ST")</f>
        <v>ST</v>
      </c>
      <c r="M35" s="96"/>
      <c r="N35" s="69"/>
    </row>
    <row r="36">
      <c r="A36" s="87"/>
      <c r="B36" s="88" t="str">
        <f>IFERROR(__xludf.DUMMYFUNCTION("""COMPUTED_VALUE"""),"PW")</f>
        <v>PW</v>
      </c>
      <c r="C36" s="70" t="str">
        <f>IFERROR(__xludf.DUMMYFUNCTION("""COMPUTED_VALUE"""),"Mic!#7664")</f>
        <v>Mic!#7664</v>
      </c>
      <c r="D36" s="49" t="str">
        <f>IFERROR(__xludf.DUMMYFUNCTION("""COMPUTED_VALUE"""),"Greytide")</f>
        <v>Greytide</v>
      </c>
      <c r="E36" s="89" t="b">
        <f>IFERROR(__xludf.DUMMYFUNCTION("""COMPUTED_VALUE"""),FALSE)</f>
        <v>0</v>
      </c>
      <c r="F36" s="90" t="b">
        <f>IFERROR(__xludf.DUMMYFUNCTION("""COMPUTED_VALUE"""),FALSE)</f>
        <v>0</v>
      </c>
      <c r="G36" s="37">
        <f>IFERROR(__xludf.DUMMYFUNCTION("""COMPUTED_VALUE"""),2.0)</f>
        <v>2</v>
      </c>
      <c r="H36" s="37">
        <f>IFERROR(__xludf.DUMMYFUNCTION("""COMPUTED_VALUE"""),1.0)</f>
        <v>1</v>
      </c>
      <c r="I36" s="52">
        <f>IFERROR(__xludf.DUMMYFUNCTION("""COMPUTED_VALUE"""),3.0)</f>
        <v>3</v>
      </c>
      <c r="J36" s="53" t="str">
        <f>IFERROR(__xludf.DUMMYFUNCTION("""COMPUTED_VALUE"""),"PW")</f>
        <v>PW</v>
      </c>
      <c r="K36" s="54" t="str">
        <f>IFERROR(__xludf.DUMMYFUNCTION("""COMPUTED_VALUE"""),"EN")</f>
        <v>EN</v>
      </c>
      <c r="L36" s="55" t="str">
        <f>IFERROR(__xludf.DUMMYFUNCTION("""COMPUTED_VALUE"""),"ST")</f>
        <v>ST</v>
      </c>
      <c r="M36" s="96"/>
      <c r="N36" s="69"/>
    </row>
    <row r="37">
      <c r="A37" s="87"/>
      <c r="B37" s="88" t="str">
        <f>IFERROR(__xludf.DUMMYFUNCTION("""COMPUTED_VALUE"""),"PW")</f>
        <v>PW</v>
      </c>
      <c r="C37" s="70" t="str">
        <f>IFERROR(__xludf.DUMMYFUNCTION("""COMPUTED_VALUE"""),"Midnight-Blue766#8382")</f>
        <v>Midnight-Blue766#8382</v>
      </c>
      <c r="D37" s="49" t="str">
        <f>IFERROR(__xludf.DUMMYFUNCTION("""COMPUTED_VALUE"""),"Greytide")</f>
        <v>Greytide</v>
      </c>
      <c r="E37" s="89" t="b">
        <f>IFERROR(__xludf.DUMMYFUNCTION("""COMPUTED_VALUE"""),FALSE)</f>
        <v>0</v>
      </c>
      <c r="F37" s="90" t="b">
        <f>IFERROR(__xludf.DUMMYFUNCTION("""COMPUTED_VALUE"""),FALSE)</f>
        <v>0</v>
      </c>
      <c r="G37" s="37" t="str">
        <f>IFERROR(__xludf.DUMMYFUNCTION("""COMPUTED_VALUE"""),"-")</f>
        <v>-</v>
      </c>
      <c r="H37" s="37" t="str">
        <f>IFERROR(__xludf.DUMMYFUNCTION("""COMPUTED_VALUE"""),"-")</f>
        <v>-</v>
      </c>
      <c r="I37" s="52" t="str">
        <f>IFERROR(__xludf.DUMMYFUNCTION("""COMPUTED_VALUE"""),"-")</f>
        <v>-</v>
      </c>
      <c r="J37" s="53" t="str">
        <f>IFERROR(__xludf.DUMMYFUNCTION("""COMPUTED_VALUE"""),"-")</f>
        <v>-</v>
      </c>
      <c r="K37" s="54" t="str">
        <f>IFERROR(__xludf.DUMMYFUNCTION("""COMPUTED_VALUE"""),"-")</f>
        <v>-</v>
      </c>
      <c r="L37" s="55" t="str">
        <f>IFERROR(__xludf.DUMMYFUNCTION("""COMPUTED_VALUE"""),"-")</f>
        <v>-</v>
      </c>
      <c r="M37" s="96"/>
      <c r="N37" s="69"/>
    </row>
    <row r="38">
      <c r="A38" s="87"/>
      <c r="B38" s="88" t="str">
        <f>IFERROR(__xludf.DUMMYFUNCTION("""COMPUTED_VALUE"""),"PW")</f>
        <v>PW</v>
      </c>
      <c r="C38" s="70" t="str">
        <f>IFERROR(__xludf.DUMMYFUNCTION("""COMPUTED_VALUE"""),"milessmiles1#3160")</f>
        <v>milessmiles1#3160</v>
      </c>
      <c r="D38" s="49" t="str">
        <f>IFERROR(__xludf.DUMMYFUNCTION("""COMPUTED_VALUE"""),"Contrib")</f>
        <v>Contrib</v>
      </c>
      <c r="E38" s="89" t="b">
        <f>IFERROR(__xludf.DUMMYFUNCTION("""COMPUTED_VALUE"""),FALSE)</f>
        <v>0</v>
      </c>
      <c r="F38" s="90" t="b">
        <f>IFERROR(__xludf.DUMMYFUNCTION("""COMPUTED_VALUE"""),FALSE)</f>
        <v>0</v>
      </c>
      <c r="G38" s="37">
        <f>IFERROR(__xludf.DUMMYFUNCTION("""COMPUTED_VALUE"""),3.0)</f>
        <v>3</v>
      </c>
      <c r="H38" s="37">
        <f>IFERROR(__xludf.DUMMYFUNCTION("""COMPUTED_VALUE"""),1.0)</f>
        <v>1</v>
      </c>
      <c r="I38" s="52">
        <f>IFERROR(__xludf.DUMMYFUNCTION("""COMPUTED_VALUE"""),2.0)</f>
        <v>2</v>
      </c>
      <c r="J38" s="53" t="str">
        <f>IFERROR(__xludf.DUMMYFUNCTION("""COMPUTED_VALUE"""),"PW")</f>
        <v>PW</v>
      </c>
      <c r="K38" s="54" t="str">
        <f>IFERROR(__xludf.DUMMYFUNCTION("""COMPUTED_VALUE"""),"ST")</f>
        <v>ST</v>
      </c>
      <c r="L38" s="55" t="str">
        <f>IFERROR(__xludf.DUMMYFUNCTION("""COMPUTED_VALUE"""),"EN")</f>
        <v>EN</v>
      </c>
      <c r="M38" s="96"/>
      <c r="N38" s="69"/>
    </row>
    <row r="39">
      <c r="A39" s="69" t="str">
        <f>IFERROR(__xludf.DUMMYFUNCTION("""COMPUTED_VALUE"""),"PW")</f>
        <v>PW</v>
      </c>
      <c r="B39" s="93" t="str">
        <f>IFERROR(__xludf.DUMMYFUNCTION("""COMPUTED_VALUE"""),"PW")</f>
        <v>PW</v>
      </c>
      <c r="C39" s="70" t="str">
        <f>IFERROR(__xludf.DUMMYFUNCTION("""COMPUTED_VALUE"""),"motharchoddar#2386")</f>
        <v>motharchoddar#2386</v>
      </c>
      <c r="D39" s="49" t="str">
        <f>IFERROR(__xludf.DUMMYFUNCTION("""COMPUTED_VALUE"""),"Contide")</f>
        <v>Contide</v>
      </c>
      <c r="E39" s="89" t="b">
        <f>IFERROR(__xludf.DUMMYFUNCTION("""COMPUTED_VALUE"""),TRUE)</f>
        <v>1</v>
      </c>
      <c r="F39" s="90" t="b">
        <f>IFERROR(__xludf.DUMMYFUNCTION("""COMPUTED_VALUE"""),FALSE)</f>
        <v>0</v>
      </c>
      <c r="G39" s="37">
        <f>IFERROR(__xludf.DUMMYFUNCTION("""COMPUTED_VALUE"""),2.0)</f>
        <v>2</v>
      </c>
      <c r="H39" s="37">
        <f>IFERROR(__xludf.DUMMYFUNCTION("""COMPUTED_VALUE"""),1.0)</f>
        <v>1</v>
      </c>
      <c r="I39" s="52">
        <f>IFERROR(__xludf.DUMMYFUNCTION("""COMPUTED_VALUE"""),3.0)</f>
        <v>3</v>
      </c>
      <c r="J39" s="53" t="str">
        <f>IFERROR(__xludf.DUMMYFUNCTION("""COMPUTED_VALUE"""),"PW")</f>
        <v>PW</v>
      </c>
      <c r="K39" s="54" t="str">
        <f>IFERROR(__xludf.DUMMYFUNCTION("""COMPUTED_VALUE"""),"EN")</f>
        <v>EN</v>
      </c>
      <c r="L39" s="55" t="str">
        <f>IFERROR(__xludf.DUMMYFUNCTION("""COMPUTED_VALUE"""),"ST")</f>
        <v>ST</v>
      </c>
      <c r="M39" s="96"/>
      <c r="N39" s="69"/>
    </row>
    <row r="40">
      <c r="A40" s="87"/>
      <c r="B40" s="88" t="str">
        <f>IFERROR(__xludf.DUMMYFUNCTION("""COMPUTED_VALUE"""),"PW")</f>
        <v>PW</v>
      </c>
      <c r="C40" s="70" t="str">
        <f>IFERROR(__xludf.DUMMYFUNCTION("""COMPUTED_VALUE"""),"mouli#0969")</f>
        <v>mouli#0969</v>
      </c>
      <c r="D40" s="49" t="str">
        <f>IFERROR(__xludf.DUMMYFUNCTION("""COMPUTED_VALUE"""),"Greytide")</f>
        <v>Greytide</v>
      </c>
      <c r="E40" s="89" t="b">
        <f>IFERROR(__xludf.DUMMYFUNCTION("""COMPUTED_VALUE"""),FALSE)</f>
        <v>0</v>
      </c>
      <c r="F40" s="90" t="b">
        <f>IFERROR(__xludf.DUMMYFUNCTION("""COMPUTED_VALUE"""),FALSE)</f>
        <v>0</v>
      </c>
      <c r="G40" s="37" t="str">
        <f>IFERROR(__xludf.DUMMYFUNCTION("""COMPUTED_VALUE"""),"-")</f>
        <v>-</v>
      </c>
      <c r="H40" s="37" t="str">
        <f>IFERROR(__xludf.DUMMYFUNCTION("""COMPUTED_VALUE"""),"-")</f>
        <v>-</v>
      </c>
      <c r="I40" s="52" t="str">
        <f>IFERROR(__xludf.DUMMYFUNCTION("""COMPUTED_VALUE"""),"-")</f>
        <v>-</v>
      </c>
      <c r="J40" s="53" t="str">
        <f>IFERROR(__xludf.DUMMYFUNCTION("""COMPUTED_VALUE"""),"-")</f>
        <v>-</v>
      </c>
      <c r="K40" s="54" t="str">
        <f>IFERROR(__xludf.DUMMYFUNCTION("""COMPUTED_VALUE"""),"-")</f>
        <v>-</v>
      </c>
      <c r="L40" s="55" t="str">
        <f>IFERROR(__xludf.DUMMYFUNCTION("""COMPUTED_VALUE"""),"-")</f>
        <v>-</v>
      </c>
      <c r="M40" s="96"/>
      <c r="N40" s="69"/>
    </row>
    <row r="41">
      <c r="A41" s="87" t="str">
        <f>IFERROR(__xludf.DUMMYFUNCTION("""COMPUTED_VALUE"""),"PW")</f>
        <v>PW</v>
      </c>
      <c r="B41" s="88" t="str">
        <f>IFERROR(__xludf.DUMMYFUNCTION("""COMPUTED_VALUE"""),"PW")</f>
        <v>PW</v>
      </c>
      <c r="C41" s="73" t="str">
        <f>IFERROR(__xludf.DUMMYFUNCTION("""COMPUTED_VALUE"""),"moyme#8052")</f>
        <v>moyme#8052</v>
      </c>
      <c r="D41" s="49" t="str">
        <f>IFERROR(__xludf.DUMMYFUNCTION("""COMPUTED_VALUE"""),"Contide")</f>
        <v>Contide</v>
      </c>
      <c r="E41" s="89" t="b">
        <f>IFERROR(__xludf.DUMMYFUNCTION("""COMPUTED_VALUE"""),FALSE)</f>
        <v>0</v>
      </c>
      <c r="F41" s="90" t="b">
        <f>IFERROR(__xludf.DUMMYFUNCTION("""COMPUTED_VALUE"""),FALSE)</f>
        <v>0</v>
      </c>
      <c r="G41" s="37" t="str">
        <f>IFERROR(__xludf.DUMMYFUNCTION("""COMPUTED_VALUE"""),"-")</f>
        <v>-</v>
      </c>
      <c r="H41" s="37" t="str">
        <f>IFERROR(__xludf.DUMMYFUNCTION("""COMPUTED_VALUE"""),"-")</f>
        <v>-</v>
      </c>
      <c r="I41" s="52" t="str">
        <f>IFERROR(__xludf.DUMMYFUNCTION("""COMPUTED_VALUE"""),"-")</f>
        <v>-</v>
      </c>
      <c r="J41" s="53" t="str">
        <f>IFERROR(__xludf.DUMMYFUNCTION("""COMPUTED_VALUE"""),"-")</f>
        <v>-</v>
      </c>
      <c r="K41" s="54" t="str">
        <f>IFERROR(__xludf.DUMMYFUNCTION("""COMPUTED_VALUE"""),"-")</f>
        <v>-</v>
      </c>
      <c r="L41" s="55" t="str">
        <f>IFERROR(__xludf.DUMMYFUNCTION("""COMPUTED_VALUE"""),"-")</f>
        <v>-</v>
      </c>
      <c r="M41" s="96"/>
      <c r="N41" s="69"/>
    </row>
    <row r="42">
      <c r="A42" s="87" t="str">
        <f>IFERROR(__xludf.DUMMYFUNCTION("""COMPUTED_VALUE"""),"PW")</f>
        <v>PW</v>
      </c>
      <c r="B42" s="88" t="str">
        <f>IFERROR(__xludf.DUMMYFUNCTION("""COMPUTED_VALUE"""),"PW")</f>
        <v>PW</v>
      </c>
      <c r="C42" s="70" t="str">
        <f>IFERROR(__xludf.DUMMYFUNCTION("""COMPUTED_VALUE"""),"Nekronion #0386")</f>
        <v>Nekronion #0386</v>
      </c>
      <c r="D42" s="49" t="str">
        <f>IFERROR(__xludf.DUMMYFUNCTION("""COMPUTED_VALUE"""),"Contrib")</f>
        <v>Contrib</v>
      </c>
      <c r="E42" s="89" t="b">
        <f>IFERROR(__xludf.DUMMYFUNCTION("""COMPUTED_VALUE"""),FALSE)</f>
        <v>0</v>
      </c>
      <c r="F42" s="90" t="b">
        <f>IFERROR(__xludf.DUMMYFUNCTION("""COMPUTED_VALUE"""),FALSE)</f>
        <v>0</v>
      </c>
      <c r="G42" s="37">
        <f>IFERROR(__xludf.DUMMYFUNCTION("""COMPUTED_VALUE"""),2.0)</f>
        <v>2</v>
      </c>
      <c r="H42" s="37">
        <f>IFERROR(__xludf.DUMMYFUNCTION("""COMPUTED_VALUE"""),1.0)</f>
        <v>1</v>
      </c>
      <c r="I42" s="52">
        <f>IFERROR(__xludf.DUMMYFUNCTION("""COMPUTED_VALUE"""),3.0)</f>
        <v>3</v>
      </c>
      <c r="J42" s="53" t="str">
        <f>IFERROR(__xludf.DUMMYFUNCTION("""COMPUTED_VALUE"""),"PW")</f>
        <v>PW</v>
      </c>
      <c r="K42" s="54" t="str">
        <f>IFERROR(__xludf.DUMMYFUNCTION("""COMPUTED_VALUE"""),"EN")</f>
        <v>EN</v>
      </c>
      <c r="L42" s="55" t="str">
        <f>IFERROR(__xludf.DUMMYFUNCTION("""COMPUTED_VALUE"""),"ST")</f>
        <v>ST</v>
      </c>
      <c r="M42" s="96"/>
      <c r="N42" s="69"/>
    </row>
    <row r="43">
      <c r="A43" s="87" t="str">
        <f>IFERROR(__xludf.DUMMYFUNCTION("""COMPUTED_VALUE"""),"PW")</f>
        <v>PW</v>
      </c>
      <c r="B43" s="88" t="str">
        <f>IFERROR(__xludf.DUMMYFUNCTION("""COMPUTED_VALUE"""),"PW")</f>
        <v>PW</v>
      </c>
      <c r="C43" s="70" t="str">
        <f>IFERROR(__xludf.DUMMYFUNCTION("""COMPUTED_VALUE"""),"Pikeman#9847")</f>
        <v>Pikeman#9847</v>
      </c>
      <c r="D43" s="49" t="str">
        <f>IFERROR(__xludf.DUMMYFUNCTION("""COMPUTED_VALUE"""),"Greytide")</f>
        <v>Greytide</v>
      </c>
      <c r="E43" s="89" t="b">
        <f>IFERROR(__xludf.DUMMYFUNCTION("""COMPUTED_VALUE"""),FALSE)</f>
        <v>0</v>
      </c>
      <c r="F43" s="90" t="b">
        <f>IFERROR(__xludf.DUMMYFUNCTION("""COMPUTED_VALUE"""),TRUE)</f>
        <v>1</v>
      </c>
      <c r="G43" s="37">
        <f>IFERROR(__xludf.DUMMYFUNCTION("""COMPUTED_VALUE"""),2.0)</f>
        <v>2</v>
      </c>
      <c r="H43" s="37">
        <f>IFERROR(__xludf.DUMMYFUNCTION("""COMPUTED_VALUE"""),1.0)</f>
        <v>1</v>
      </c>
      <c r="I43" s="52">
        <f>IFERROR(__xludf.DUMMYFUNCTION("""COMPUTED_VALUE"""),3.0)</f>
        <v>3</v>
      </c>
      <c r="J43" s="53" t="str">
        <f>IFERROR(__xludf.DUMMYFUNCTION("""COMPUTED_VALUE"""),"PW")</f>
        <v>PW</v>
      </c>
      <c r="K43" s="54" t="str">
        <f>IFERROR(__xludf.DUMMYFUNCTION("""COMPUTED_VALUE"""),"EN")</f>
        <v>EN</v>
      </c>
      <c r="L43" s="55" t="str">
        <f>IFERROR(__xludf.DUMMYFUNCTION("""COMPUTED_VALUE"""),"ST")</f>
        <v>ST</v>
      </c>
      <c r="M43" s="96"/>
      <c r="N43" s="69"/>
    </row>
    <row r="44">
      <c r="A44" s="87"/>
      <c r="B44" s="88" t="str">
        <f>IFERROR(__xludf.DUMMYFUNCTION("""COMPUTED_VALUE"""),"PW")</f>
        <v>PW</v>
      </c>
      <c r="C44" s="70" t="str">
        <f>IFERROR(__xludf.DUMMYFUNCTION("""COMPUTED_VALUE"""),"Poobix#0855")</f>
        <v>Poobix#0855</v>
      </c>
      <c r="D44" s="49" t="str">
        <f>IFERROR(__xludf.DUMMYFUNCTION("""COMPUTED_VALUE"""),"Greytide")</f>
        <v>Greytide</v>
      </c>
      <c r="E44" s="89" t="b">
        <f>IFERROR(__xludf.DUMMYFUNCTION("""COMPUTED_VALUE"""),FALSE)</f>
        <v>0</v>
      </c>
      <c r="F44" s="90" t="b">
        <f>IFERROR(__xludf.DUMMYFUNCTION("""COMPUTED_VALUE"""),FALSE)</f>
        <v>0</v>
      </c>
      <c r="G44" s="37">
        <f>IFERROR(__xludf.DUMMYFUNCTION("""COMPUTED_VALUE"""),3.0)</f>
        <v>3</v>
      </c>
      <c r="H44" s="37">
        <f>IFERROR(__xludf.DUMMYFUNCTION("""COMPUTED_VALUE"""),1.0)</f>
        <v>1</v>
      </c>
      <c r="I44" s="52">
        <f>IFERROR(__xludf.DUMMYFUNCTION("""COMPUTED_VALUE"""),2.0)</f>
        <v>2</v>
      </c>
      <c r="J44" s="53" t="str">
        <f>IFERROR(__xludf.DUMMYFUNCTION("""COMPUTED_VALUE"""),"PW")</f>
        <v>PW</v>
      </c>
      <c r="K44" s="54" t="str">
        <f>IFERROR(__xludf.DUMMYFUNCTION("""COMPUTED_VALUE"""),"ST")</f>
        <v>ST</v>
      </c>
      <c r="L44" s="55" t="str">
        <f>IFERROR(__xludf.DUMMYFUNCTION("""COMPUTED_VALUE"""),"EN")</f>
        <v>EN</v>
      </c>
      <c r="M44" s="96"/>
      <c r="N44" s="69"/>
    </row>
    <row r="45">
      <c r="A45" s="87"/>
      <c r="B45" s="88" t="str">
        <f>IFERROR(__xludf.DUMMYFUNCTION("""COMPUTED_VALUE"""),"PW")</f>
        <v>PW</v>
      </c>
      <c r="C45" s="70" t="str">
        <f>IFERROR(__xludf.DUMMYFUNCTION("""COMPUTED_VALUE"""),"Red_CV6#5749")</f>
        <v>Red_CV6#5749</v>
      </c>
      <c r="D45" s="49" t="str">
        <f>IFERROR(__xludf.DUMMYFUNCTION("""COMPUTED_VALUE"""),"Greytide")</f>
        <v>Greytide</v>
      </c>
      <c r="E45" s="89" t="b">
        <f>IFERROR(__xludf.DUMMYFUNCTION("""COMPUTED_VALUE"""),FALSE)</f>
        <v>0</v>
      </c>
      <c r="F45" s="90" t="b">
        <f>IFERROR(__xludf.DUMMYFUNCTION("""COMPUTED_VALUE"""),FALSE)</f>
        <v>0</v>
      </c>
      <c r="G45" s="37">
        <f>IFERROR(__xludf.DUMMYFUNCTION("""COMPUTED_VALUE"""),2.0)</f>
        <v>2</v>
      </c>
      <c r="H45" s="37">
        <f>IFERROR(__xludf.DUMMYFUNCTION("""COMPUTED_VALUE"""),1.0)</f>
        <v>1</v>
      </c>
      <c r="I45" s="52">
        <f>IFERROR(__xludf.DUMMYFUNCTION("""COMPUTED_VALUE"""),3.0)</f>
        <v>3</v>
      </c>
      <c r="J45" s="53" t="str">
        <f>IFERROR(__xludf.DUMMYFUNCTION("""COMPUTED_VALUE"""),"PW")</f>
        <v>PW</v>
      </c>
      <c r="K45" s="54" t="str">
        <f>IFERROR(__xludf.DUMMYFUNCTION("""COMPUTED_VALUE"""),"EN")</f>
        <v>EN</v>
      </c>
      <c r="L45" s="55" t="str">
        <f>IFERROR(__xludf.DUMMYFUNCTION("""COMPUTED_VALUE"""),"ST")</f>
        <v>ST</v>
      </c>
      <c r="M45" s="96"/>
      <c r="N45" s="69"/>
    </row>
    <row r="46">
      <c r="A46" s="69" t="str">
        <f>IFERROR(__xludf.DUMMYFUNCTION("""COMPUTED_VALUE"""),"PW")</f>
        <v>PW</v>
      </c>
      <c r="B46" s="93" t="str">
        <f>IFERROR(__xludf.DUMMYFUNCTION("""COMPUTED_VALUE"""),"PW")</f>
        <v>PW</v>
      </c>
      <c r="C46" s="70" t="str">
        <f>IFERROR(__xludf.DUMMYFUNCTION("""COMPUTED_VALUE"""),"Silver#5845")</f>
        <v>Silver#5845</v>
      </c>
      <c r="D46" s="49" t="str">
        <f>IFERROR(__xludf.DUMMYFUNCTION("""COMPUTED_VALUE"""),"Greytide")</f>
        <v>Greytide</v>
      </c>
      <c r="E46" s="89" t="b">
        <f>IFERROR(__xludf.DUMMYFUNCTION("""COMPUTED_VALUE"""),FALSE)</f>
        <v>0</v>
      </c>
      <c r="F46" s="90" t="b">
        <f>IFERROR(__xludf.DUMMYFUNCTION("""COMPUTED_VALUE"""),FALSE)</f>
        <v>0</v>
      </c>
      <c r="G46" s="37">
        <f>IFERROR(__xludf.DUMMYFUNCTION("""COMPUTED_VALUE"""),3.0)</f>
        <v>3</v>
      </c>
      <c r="H46" s="37">
        <f>IFERROR(__xludf.DUMMYFUNCTION("""COMPUTED_VALUE"""),1.0)</f>
        <v>1</v>
      </c>
      <c r="I46" s="52">
        <f>IFERROR(__xludf.DUMMYFUNCTION("""COMPUTED_VALUE"""),2.0)</f>
        <v>2</v>
      </c>
      <c r="J46" s="53" t="str">
        <f>IFERROR(__xludf.DUMMYFUNCTION("""COMPUTED_VALUE"""),"PW")</f>
        <v>PW</v>
      </c>
      <c r="K46" s="54" t="str">
        <f>IFERROR(__xludf.DUMMYFUNCTION("""COMPUTED_VALUE"""),"ST")</f>
        <v>ST</v>
      </c>
      <c r="L46" s="55" t="str">
        <f>IFERROR(__xludf.DUMMYFUNCTION("""COMPUTED_VALUE"""),"EN")</f>
        <v>EN</v>
      </c>
      <c r="M46" s="96"/>
      <c r="N46" s="69"/>
    </row>
    <row r="47">
      <c r="A47" s="69"/>
      <c r="B47" s="93" t="str">
        <f>IFERROR(__xludf.DUMMYFUNCTION("""COMPUTED_VALUE"""),"PW")</f>
        <v>PW</v>
      </c>
      <c r="C47" s="70" t="str">
        <f>IFERROR(__xludf.DUMMYFUNCTION("""COMPUTED_VALUE"""),"single-reactor-ignition#6467")</f>
        <v>single-reactor-ignition#6467</v>
      </c>
      <c r="D47" s="49" t="str">
        <f>IFERROR(__xludf.DUMMYFUNCTION("""COMPUTED_VALUE"""),"Greytide")</f>
        <v>Greytide</v>
      </c>
      <c r="E47" s="89" t="b">
        <f>IFERROR(__xludf.DUMMYFUNCTION("""COMPUTED_VALUE"""),FALSE)</f>
        <v>0</v>
      </c>
      <c r="F47" s="90" t="b">
        <f>IFERROR(__xludf.DUMMYFUNCTION("""COMPUTED_VALUE"""),FALSE)</f>
        <v>0</v>
      </c>
      <c r="G47" s="37">
        <f>IFERROR(__xludf.DUMMYFUNCTION("""COMPUTED_VALUE"""),3.0)</f>
        <v>3</v>
      </c>
      <c r="H47" s="37">
        <f>IFERROR(__xludf.DUMMYFUNCTION("""COMPUTED_VALUE"""),1.0)</f>
        <v>1</v>
      </c>
      <c r="I47" s="52">
        <f>IFERROR(__xludf.DUMMYFUNCTION("""COMPUTED_VALUE"""),2.0)</f>
        <v>2</v>
      </c>
      <c r="J47" s="53" t="str">
        <f>IFERROR(__xludf.DUMMYFUNCTION("""COMPUTED_VALUE"""),"PW")</f>
        <v>PW</v>
      </c>
      <c r="K47" s="54" t="str">
        <f>IFERROR(__xludf.DUMMYFUNCTION("""COMPUTED_VALUE"""),"ST")</f>
        <v>ST</v>
      </c>
      <c r="L47" s="55" t="str">
        <f>IFERROR(__xludf.DUMMYFUNCTION("""COMPUTED_VALUE"""),"EN")</f>
        <v>EN</v>
      </c>
      <c r="M47" s="96"/>
      <c r="N47" s="69"/>
    </row>
    <row r="48">
      <c r="A48" s="87"/>
      <c r="B48" s="88" t="str">
        <f>IFERROR(__xludf.DUMMYFUNCTION("""COMPUTED_VALUE"""),"PW")</f>
        <v>PW</v>
      </c>
      <c r="C48" s="70" t="str">
        <f>IFERROR(__xludf.DUMMYFUNCTION("""COMPUTED_VALUE"""),"Tannenberg #2610")</f>
        <v>Tannenberg #2610</v>
      </c>
      <c r="D48" s="49" t="str">
        <f>IFERROR(__xludf.DUMMYFUNCTION("""COMPUTED_VALUE"""),"Greytide")</f>
        <v>Greytide</v>
      </c>
      <c r="E48" s="89" t="b">
        <f>IFERROR(__xludf.DUMMYFUNCTION("""COMPUTED_VALUE"""),FALSE)</f>
        <v>0</v>
      </c>
      <c r="F48" s="90" t="b">
        <f>IFERROR(__xludf.DUMMYFUNCTION("""COMPUTED_VALUE"""),FALSE)</f>
        <v>0</v>
      </c>
      <c r="G48" s="37">
        <f>IFERROR(__xludf.DUMMYFUNCTION("""COMPUTED_VALUE"""),3.0)</f>
        <v>3</v>
      </c>
      <c r="H48" s="37">
        <f>IFERROR(__xludf.DUMMYFUNCTION("""COMPUTED_VALUE"""),1.0)</f>
        <v>1</v>
      </c>
      <c r="I48" s="52">
        <f>IFERROR(__xludf.DUMMYFUNCTION("""COMPUTED_VALUE"""),2.0)</f>
        <v>2</v>
      </c>
      <c r="J48" s="53" t="str">
        <f>IFERROR(__xludf.DUMMYFUNCTION("""COMPUTED_VALUE"""),"PW")</f>
        <v>PW</v>
      </c>
      <c r="K48" s="54" t="str">
        <f>IFERROR(__xludf.DUMMYFUNCTION("""COMPUTED_VALUE"""),"ST")</f>
        <v>ST</v>
      </c>
      <c r="L48" s="55" t="str">
        <f>IFERROR(__xludf.DUMMYFUNCTION("""COMPUTED_VALUE"""),"EN")</f>
        <v>EN</v>
      </c>
      <c r="M48" s="96"/>
      <c r="N48" s="69"/>
    </row>
    <row r="49">
      <c r="A49" s="87" t="str">
        <f>IFERROR(__xludf.DUMMYFUNCTION("""COMPUTED_VALUE"""),"PW")</f>
        <v>PW</v>
      </c>
      <c r="B49" s="88" t="str">
        <f>IFERROR(__xludf.DUMMYFUNCTION("""COMPUTED_VALUE"""),"PW")</f>
        <v>PW</v>
      </c>
      <c r="C49" s="70" t="str">
        <f>IFERROR(__xludf.DUMMYFUNCTION("""COMPUTED_VALUE"""),"Varflock#4654")</f>
        <v>Varflock#4654</v>
      </c>
      <c r="D49" s="49" t="str">
        <f>IFERROR(__xludf.DUMMYFUNCTION("""COMPUTED_VALUE"""),"Contrib")</f>
        <v>Contrib</v>
      </c>
      <c r="E49" s="89" t="b">
        <f>IFERROR(__xludf.DUMMYFUNCTION("""COMPUTED_VALUE"""),FALSE)</f>
        <v>0</v>
      </c>
      <c r="F49" s="90" t="b">
        <f>IFERROR(__xludf.DUMMYFUNCTION("""COMPUTED_VALUE"""),FALSE)</f>
        <v>0</v>
      </c>
      <c r="G49" s="37">
        <f>IFERROR(__xludf.DUMMYFUNCTION("""COMPUTED_VALUE"""),1.0)</f>
        <v>1</v>
      </c>
      <c r="H49" s="37">
        <f>IFERROR(__xludf.DUMMYFUNCTION("""COMPUTED_VALUE"""),2.0)</f>
        <v>2</v>
      </c>
      <c r="I49" s="52">
        <f>IFERROR(__xludf.DUMMYFUNCTION("""COMPUTED_VALUE"""),3.0)</f>
        <v>3</v>
      </c>
      <c r="J49" s="53" t="str">
        <f>IFERROR(__xludf.DUMMYFUNCTION("""COMPUTED_VALUE"""),"EN")</f>
        <v>EN</v>
      </c>
      <c r="K49" s="54" t="str">
        <f>IFERROR(__xludf.DUMMYFUNCTION("""COMPUTED_VALUE"""),"PW")</f>
        <v>PW</v>
      </c>
      <c r="L49" s="55" t="str">
        <f>IFERROR(__xludf.DUMMYFUNCTION("""COMPUTED_VALUE"""),"ST")</f>
        <v>ST</v>
      </c>
      <c r="M49" s="96"/>
      <c r="N49" s="69"/>
    </row>
    <row r="50">
      <c r="A50" s="87" t="str">
        <f>IFERROR(__xludf.DUMMYFUNCTION("""COMPUTED_VALUE"""),"PW")</f>
        <v>PW</v>
      </c>
      <c r="B50" s="88" t="str">
        <f>IFERROR(__xludf.DUMMYFUNCTION("""COMPUTED_VALUE"""),"PW")</f>
        <v>PW</v>
      </c>
      <c r="C50" s="70" t="str">
        <f>IFERROR(__xludf.DUMMYFUNCTION("""COMPUTED_VALUE"""),"Volkorel#2657")</f>
        <v>Volkorel#2657</v>
      </c>
      <c r="D50" s="49" t="str">
        <f>IFERROR(__xludf.DUMMYFUNCTION("""COMPUTED_VALUE"""),"Contrib")</f>
        <v>Contrib</v>
      </c>
      <c r="E50" s="89" t="b">
        <f>IFERROR(__xludf.DUMMYFUNCTION("""COMPUTED_VALUE"""),FALSE)</f>
        <v>0</v>
      </c>
      <c r="F50" s="90" t="b">
        <f>IFERROR(__xludf.DUMMYFUNCTION("""COMPUTED_VALUE"""),FALSE)</f>
        <v>0</v>
      </c>
      <c r="G50" s="37">
        <f>IFERROR(__xludf.DUMMYFUNCTION("""COMPUTED_VALUE"""),2.0)</f>
        <v>2</v>
      </c>
      <c r="H50" s="37">
        <f>IFERROR(__xludf.DUMMYFUNCTION("""COMPUTED_VALUE"""),1.0)</f>
        <v>1</v>
      </c>
      <c r="I50" s="52">
        <f>IFERROR(__xludf.DUMMYFUNCTION("""COMPUTED_VALUE"""),3.0)</f>
        <v>3</v>
      </c>
      <c r="J50" s="53" t="str">
        <f>IFERROR(__xludf.DUMMYFUNCTION("""COMPUTED_VALUE"""),"PW")</f>
        <v>PW</v>
      </c>
      <c r="K50" s="54" t="str">
        <f>IFERROR(__xludf.DUMMYFUNCTION("""COMPUTED_VALUE"""),"EN")</f>
        <v>EN</v>
      </c>
      <c r="L50" s="55" t="str">
        <f>IFERROR(__xludf.DUMMYFUNCTION("""COMPUTED_VALUE"""),"ST")</f>
        <v>ST</v>
      </c>
      <c r="M50" s="96"/>
      <c r="N50" s="69"/>
    </row>
    <row r="51">
      <c r="A51" s="87"/>
      <c r="B51" s="88"/>
      <c r="C51" s="70"/>
      <c r="D51" s="49"/>
      <c r="E51" s="89"/>
      <c r="F51" s="90"/>
      <c r="G51" s="37"/>
      <c r="H51" s="37"/>
      <c r="I51" s="52"/>
      <c r="J51" s="53"/>
      <c r="K51" s="54"/>
      <c r="L51" s="55"/>
      <c r="M51" s="96"/>
      <c r="N51" s="69"/>
    </row>
    <row r="52">
      <c r="A52" s="87"/>
      <c r="B52" s="88"/>
      <c r="C52" s="70"/>
      <c r="D52" s="49"/>
      <c r="E52" s="89"/>
      <c r="F52" s="90"/>
      <c r="G52" s="37"/>
      <c r="H52" s="37"/>
      <c r="I52" s="52"/>
      <c r="J52" s="53"/>
      <c r="K52" s="54"/>
      <c r="L52" s="55"/>
      <c r="M52" s="96"/>
      <c r="N52" s="69"/>
    </row>
    <row r="53">
      <c r="A53" s="87"/>
      <c r="B53" s="88"/>
      <c r="C53" s="70"/>
      <c r="D53" s="49"/>
      <c r="E53" s="89"/>
      <c r="F53" s="90"/>
      <c r="G53" s="37"/>
      <c r="H53" s="37"/>
      <c r="I53" s="52"/>
      <c r="J53" s="53"/>
      <c r="K53" s="54"/>
      <c r="L53" s="55"/>
      <c r="M53" s="96"/>
      <c r="N53" s="69"/>
    </row>
    <row r="54">
      <c r="A54" s="87"/>
      <c r="B54" s="88"/>
      <c r="C54" s="70"/>
      <c r="D54" s="49"/>
      <c r="E54" s="89"/>
      <c r="F54" s="90"/>
      <c r="G54" s="37"/>
      <c r="H54" s="37"/>
      <c r="I54" s="52"/>
      <c r="J54" s="53"/>
      <c r="K54" s="54"/>
      <c r="L54" s="55"/>
      <c r="M54" s="96"/>
      <c r="N54" s="69"/>
    </row>
    <row r="55">
      <c r="A55" s="69"/>
      <c r="B55" s="93"/>
      <c r="C55" s="70"/>
      <c r="D55" s="49"/>
      <c r="E55" s="89"/>
      <c r="F55" s="90"/>
      <c r="G55" s="37"/>
      <c r="H55" s="37"/>
      <c r="I55" s="52"/>
      <c r="J55" s="53"/>
      <c r="K55" s="54"/>
      <c r="L55" s="55"/>
      <c r="M55" s="96"/>
      <c r="N55" s="69"/>
    </row>
    <row r="56">
      <c r="A56" s="69"/>
      <c r="B56" s="93"/>
      <c r="C56" s="70"/>
      <c r="D56" s="49"/>
      <c r="E56" s="89"/>
      <c r="F56" s="90"/>
      <c r="G56" s="37"/>
      <c r="H56" s="37"/>
      <c r="I56" s="52"/>
      <c r="J56" s="53"/>
      <c r="K56" s="54"/>
      <c r="L56" s="55"/>
      <c r="M56" s="96"/>
      <c r="N56" s="69"/>
    </row>
    <row r="57">
      <c r="A57" s="87"/>
      <c r="B57" s="88"/>
      <c r="C57" s="70"/>
      <c r="D57" s="49"/>
      <c r="E57" s="89"/>
      <c r="F57" s="90"/>
      <c r="G57" s="37"/>
      <c r="H57" s="37"/>
      <c r="I57" s="52"/>
      <c r="J57" s="53"/>
      <c r="K57" s="54"/>
      <c r="L57" s="55"/>
      <c r="M57" s="96"/>
      <c r="N57" s="69"/>
    </row>
    <row r="58">
      <c r="A58" s="87"/>
      <c r="B58" s="88"/>
      <c r="C58" s="73"/>
      <c r="D58" s="49"/>
      <c r="E58" s="89"/>
      <c r="F58" s="90"/>
      <c r="G58" s="37"/>
      <c r="H58" s="37"/>
      <c r="I58" s="52"/>
      <c r="J58" s="53"/>
      <c r="K58" s="54"/>
      <c r="L58" s="55"/>
      <c r="M58" s="96"/>
      <c r="N58" s="69"/>
    </row>
    <row r="59">
      <c r="A59" s="87"/>
      <c r="B59" s="88"/>
      <c r="C59" s="70"/>
      <c r="D59" s="49"/>
      <c r="E59" s="89"/>
      <c r="F59" s="90"/>
      <c r="G59" s="37"/>
      <c r="H59" s="37"/>
      <c r="I59" s="52"/>
      <c r="J59" s="53"/>
      <c r="K59" s="54"/>
      <c r="L59" s="55"/>
      <c r="M59" s="96"/>
      <c r="N59" s="69"/>
    </row>
    <row r="60">
      <c r="A60" s="87"/>
      <c r="B60" s="88"/>
      <c r="C60" s="70"/>
      <c r="D60" s="49"/>
      <c r="E60" s="89"/>
      <c r="F60" s="90"/>
      <c r="G60" s="37"/>
      <c r="H60" s="37"/>
      <c r="I60" s="52"/>
      <c r="J60" s="53"/>
      <c r="K60" s="54"/>
      <c r="L60" s="55"/>
      <c r="M60" s="96"/>
      <c r="N60" s="69"/>
    </row>
    <row r="61">
      <c r="A61" s="87"/>
      <c r="B61" s="88"/>
      <c r="C61" s="70"/>
      <c r="D61" s="49"/>
      <c r="E61" s="89"/>
      <c r="F61" s="90"/>
      <c r="G61" s="37"/>
      <c r="H61" s="37"/>
      <c r="I61" s="52"/>
      <c r="J61" s="53"/>
      <c r="K61" s="54"/>
      <c r="L61" s="55"/>
      <c r="M61" s="96"/>
      <c r="N61" s="69"/>
    </row>
    <row r="62">
      <c r="A62" s="87"/>
      <c r="B62" s="88"/>
      <c r="C62" s="70"/>
      <c r="D62" s="49"/>
      <c r="E62" s="89"/>
      <c r="F62" s="90"/>
      <c r="G62" s="37"/>
      <c r="H62" s="37"/>
      <c r="I62" s="52"/>
      <c r="J62" s="53"/>
      <c r="K62" s="54"/>
      <c r="L62" s="55"/>
      <c r="M62" s="96"/>
      <c r="N62" s="69"/>
    </row>
    <row r="63">
      <c r="A63" s="87"/>
      <c r="B63" s="88"/>
      <c r="C63" s="70"/>
      <c r="D63" s="49"/>
      <c r="E63" s="89"/>
      <c r="F63" s="90"/>
      <c r="G63" s="37"/>
      <c r="H63" s="37"/>
      <c r="I63" s="52"/>
      <c r="J63" s="53"/>
      <c r="K63" s="54"/>
      <c r="L63" s="55"/>
      <c r="M63" s="96"/>
      <c r="N63" s="69"/>
    </row>
    <row r="64">
      <c r="A64" s="87"/>
      <c r="B64" s="88"/>
      <c r="C64" s="70"/>
      <c r="D64" s="49"/>
      <c r="E64" s="89"/>
      <c r="F64" s="90"/>
      <c r="G64" s="37"/>
      <c r="H64" s="37"/>
      <c r="I64" s="52"/>
      <c r="J64" s="53"/>
      <c r="K64" s="54"/>
      <c r="L64" s="55"/>
      <c r="M64" s="96"/>
      <c r="N64" s="69"/>
    </row>
    <row r="65">
      <c r="A65" s="87"/>
      <c r="B65" s="88"/>
      <c r="C65" s="70"/>
      <c r="D65" s="49"/>
      <c r="E65" s="89"/>
      <c r="F65" s="90"/>
      <c r="G65" s="37"/>
      <c r="H65" s="37"/>
      <c r="I65" s="52"/>
      <c r="J65" s="53"/>
      <c r="K65" s="54"/>
      <c r="L65" s="55"/>
      <c r="M65" s="96"/>
      <c r="N65" s="69"/>
    </row>
    <row r="66">
      <c r="A66" s="87"/>
      <c r="B66" s="88"/>
      <c r="C66" s="70"/>
      <c r="D66" s="49"/>
      <c r="E66" s="89"/>
      <c r="F66" s="90"/>
      <c r="G66" s="37"/>
      <c r="H66" s="37"/>
      <c r="I66" s="52"/>
      <c r="J66" s="53"/>
      <c r="K66" s="54"/>
      <c r="L66" s="55"/>
      <c r="M66" s="96"/>
      <c r="N66" s="69"/>
    </row>
    <row r="67">
      <c r="A67" s="87"/>
      <c r="B67" s="88"/>
      <c r="C67" s="70"/>
      <c r="D67" s="49"/>
      <c r="E67" s="89"/>
      <c r="F67" s="90"/>
      <c r="G67" s="37"/>
      <c r="H67" s="37"/>
      <c r="I67" s="52"/>
      <c r="J67" s="53"/>
      <c r="K67" s="54"/>
      <c r="L67" s="55"/>
      <c r="M67" s="96"/>
      <c r="N67" s="69"/>
    </row>
    <row r="68">
      <c r="A68" s="69"/>
      <c r="B68" s="93"/>
      <c r="C68" s="70"/>
      <c r="D68" s="49"/>
      <c r="E68" s="89"/>
      <c r="F68" s="90"/>
      <c r="G68" s="37"/>
      <c r="H68" s="37"/>
      <c r="I68" s="52"/>
      <c r="J68" s="53"/>
      <c r="K68" s="54"/>
      <c r="L68" s="55"/>
      <c r="M68" s="96"/>
      <c r="N68" s="69"/>
    </row>
    <row r="69">
      <c r="A69" s="87"/>
      <c r="B69" s="88"/>
      <c r="C69" s="70"/>
      <c r="D69" s="49"/>
      <c r="E69" s="89"/>
      <c r="F69" s="90"/>
      <c r="G69" s="37"/>
      <c r="H69" s="37"/>
      <c r="I69" s="52"/>
      <c r="J69" s="53"/>
      <c r="K69" s="54"/>
      <c r="L69" s="55"/>
      <c r="M69" s="96"/>
      <c r="N69" s="69"/>
    </row>
    <row r="70">
      <c r="A70" s="69"/>
      <c r="B70" s="93"/>
      <c r="C70" s="70"/>
      <c r="D70" s="49"/>
      <c r="E70" s="89"/>
      <c r="F70" s="90"/>
      <c r="G70" s="37"/>
      <c r="H70" s="37"/>
      <c r="I70" s="52"/>
      <c r="J70" s="53"/>
      <c r="K70" s="54"/>
      <c r="L70" s="55"/>
      <c r="M70" s="96"/>
      <c r="N70" s="69"/>
    </row>
    <row r="71">
      <c r="A71" s="69"/>
      <c r="B71" s="93"/>
      <c r="C71" s="70"/>
      <c r="D71" s="49"/>
      <c r="E71" s="89"/>
      <c r="F71" s="90"/>
      <c r="G71" s="37"/>
      <c r="H71" s="37"/>
      <c r="I71" s="52"/>
      <c r="J71" s="53"/>
      <c r="K71" s="54"/>
      <c r="L71" s="55"/>
      <c r="M71" s="96"/>
      <c r="N71" s="69"/>
    </row>
    <row r="72">
      <c r="A72" s="87"/>
      <c r="B72" s="88"/>
      <c r="C72" s="70"/>
      <c r="D72" s="49"/>
      <c r="E72" s="89"/>
      <c r="F72" s="90"/>
      <c r="G72" s="37"/>
      <c r="H72" s="37"/>
      <c r="I72" s="52"/>
      <c r="J72" s="53"/>
      <c r="K72" s="54"/>
      <c r="L72" s="55"/>
      <c r="M72" s="96"/>
      <c r="N72" s="69"/>
    </row>
    <row r="73">
      <c r="A73" s="87"/>
      <c r="B73" s="88"/>
      <c r="C73" s="70"/>
      <c r="D73" s="49"/>
      <c r="E73" s="89"/>
      <c r="F73" s="90"/>
      <c r="G73" s="37"/>
      <c r="H73" s="37"/>
      <c r="I73" s="52"/>
      <c r="J73" s="53"/>
      <c r="K73" s="54"/>
      <c r="L73" s="55"/>
      <c r="M73" s="96"/>
      <c r="N73" s="69"/>
    </row>
    <row r="74">
      <c r="A74" s="69"/>
      <c r="B74" s="93"/>
      <c r="C74" s="70"/>
      <c r="D74" s="49"/>
      <c r="E74" s="89"/>
      <c r="F74" s="90"/>
      <c r="G74" s="37"/>
      <c r="H74" s="37"/>
      <c r="I74" s="52"/>
      <c r="J74" s="53"/>
      <c r="K74" s="54"/>
      <c r="L74" s="55"/>
      <c r="M74" s="96"/>
      <c r="N74" s="69"/>
    </row>
    <row r="75">
      <c r="A75" s="87"/>
      <c r="B75" s="88"/>
      <c r="C75" s="70"/>
      <c r="D75" s="49"/>
      <c r="E75" s="89"/>
      <c r="F75" s="90"/>
      <c r="G75" s="37"/>
      <c r="H75" s="37"/>
      <c r="I75" s="52"/>
      <c r="J75" s="53"/>
      <c r="K75" s="54"/>
      <c r="L75" s="55"/>
      <c r="M75" s="96"/>
      <c r="N75" s="69"/>
    </row>
    <row r="76">
      <c r="A76" s="69"/>
      <c r="B76" s="93"/>
      <c r="C76" s="70"/>
      <c r="D76" s="49"/>
      <c r="E76" s="89"/>
      <c r="F76" s="90"/>
      <c r="G76" s="37"/>
      <c r="H76" s="37"/>
      <c r="I76" s="52"/>
      <c r="J76" s="53"/>
      <c r="K76" s="54"/>
      <c r="L76" s="55"/>
      <c r="M76" s="96"/>
      <c r="N76" s="69"/>
    </row>
    <row r="77">
      <c r="A77" s="87"/>
      <c r="B77" s="88"/>
      <c r="C77" s="70"/>
      <c r="D77" s="49"/>
      <c r="E77" s="89"/>
      <c r="F77" s="90"/>
      <c r="G77" s="37"/>
      <c r="H77" s="37"/>
      <c r="I77" s="52"/>
      <c r="J77" s="53"/>
      <c r="K77" s="54"/>
      <c r="L77" s="55"/>
      <c r="M77" s="96"/>
      <c r="N77" s="69"/>
    </row>
    <row r="78">
      <c r="A78" s="69"/>
      <c r="B78" s="93"/>
      <c r="C78" s="70"/>
      <c r="D78" s="49"/>
      <c r="E78" s="89"/>
      <c r="F78" s="90"/>
      <c r="G78" s="37"/>
      <c r="H78" s="37"/>
      <c r="I78" s="52"/>
      <c r="J78" s="53"/>
      <c r="K78" s="54"/>
      <c r="L78" s="55"/>
      <c r="M78" s="96"/>
      <c r="N78" s="69"/>
    </row>
    <row r="79">
      <c r="A79" s="87"/>
      <c r="B79" s="88"/>
      <c r="C79" s="70"/>
      <c r="D79" s="49"/>
      <c r="E79" s="89"/>
      <c r="F79" s="90"/>
      <c r="G79" s="37"/>
      <c r="H79" s="37"/>
      <c r="I79" s="52"/>
      <c r="J79" s="53"/>
      <c r="K79" s="54"/>
      <c r="L79" s="55"/>
      <c r="M79" s="96"/>
      <c r="N79" s="69"/>
    </row>
    <row r="80">
      <c r="A80" s="69"/>
      <c r="B80" s="93"/>
      <c r="C80" s="70"/>
      <c r="D80" s="49"/>
      <c r="E80" s="89"/>
      <c r="F80" s="90"/>
      <c r="G80" s="37"/>
      <c r="H80" s="37"/>
      <c r="I80" s="52"/>
      <c r="J80" s="53"/>
      <c r="K80" s="54"/>
      <c r="L80" s="55"/>
      <c r="M80" s="96"/>
      <c r="N80" s="69"/>
    </row>
    <row r="81">
      <c r="A81" s="87"/>
      <c r="B81" s="88"/>
      <c r="C81" s="70"/>
      <c r="D81" s="49"/>
      <c r="E81" s="89"/>
      <c r="F81" s="90"/>
      <c r="G81" s="37"/>
      <c r="H81" s="37"/>
      <c r="I81" s="52"/>
      <c r="J81" s="53"/>
      <c r="K81" s="54"/>
      <c r="L81" s="55"/>
      <c r="M81" s="96"/>
      <c r="N81" s="69"/>
    </row>
    <row r="82">
      <c r="A82" s="69"/>
      <c r="B82" s="93"/>
      <c r="C82" s="70"/>
      <c r="D82" s="49"/>
      <c r="E82" s="89"/>
      <c r="F82" s="90"/>
      <c r="G82" s="37"/>
      <c r="H82" s="37"/>
      <c r="I82" s="52"/>
      <c r="J82" s="53"/>
      <c r="K82" s="54"/>
      <c r="L82" s="55"/>
      <c r="M82" s="96"/>
      <c r="N82" s="69"/>
    </row>
    <row r="83">
      <c r="A83" s="87"/>
      <c r="B83" s="88"/>
      <c r="C83" s="70"/>
      <c r="D83" s="49"/>
      <c r="E83" s="89"/>
      <c r="F83" s="90"/>
      <c r="G83" s="37"/>
      <c r="H83" s="37"/>
      <c r="I83" s="52"/>
      <c r="J83" s="53"/>
      <c r="K83" s="54"/>
      <c r="L83" s="55"/>
      <c r="M83" s="96"/>
      <c r="N83" s="69"/>
    </row>
    <row r="84">
      <c r="A84" s="87"/>
      <c r="B84" s="88"/>
      <c r="C84" s="70"/>
      <c r="D84" s="49"/>
      <c r="E84" s="89"/>
      <c r="F84" s="90"/>
      <c r="G84" s="37"/>
      <c r="H84" s="37"/>
      <c r="I84" s="52"/>
      <c r="J84" s="53"/>
      <c r="K84" s="54"/>
      <c r="L84" s="55"/>
      <c r="M84" s="96"/>
      <c r="N84" s="69"/>
    </row>
    <row r="85">
      <c r="A85" s="87"/>
      <c r="B85" s="88"/>
      <c r="C85" s="70"/>
      <c r="D85" s="49"/>
      <c r="E85" s="89"/>
      <c r="F85" s="90"/>
      <c r="G85" s="37"/>
      <c r="H85" s="37"/>
      <c r="I85" s="52"/>
      <c r="J85" s="53"/>
      <c r="K85" s="54"/>
      <c r="L85" s="55"/>
      <c r="M85" s="96"/>
      <c r="N85" s="69"/>
    </row>
    <row r="86">
      <c r="A86" s="87"/>
      <c r="B86" s="88"/>
      <c r="C86" s="70"/>
      <c r="D86" s="49"/>
      <c r="E86" s="89"/>
      <c r="F86" s="90"/>
      <c r="G86" s="37"/>
      <c r="H86" s="37"/>
      <c r="I86" s="52"/>
      <c r="J86" s="53"/>
      <c r="K86" s="54"/>
      <c r="L86" s="55"/>
      <c r="M86" s="96"/>
      <c r="N86" s="69"/>
    </row>
    <row r="87">
      <c r="A87" s="87"/>
      <c r="B87" s="88"/>
      <c r="C87" s="70"/>
      <c r="D87" s="49"/>
      <c r="E87" s="89"/>
      <c r="F87" s="90"/>
      <c r="G87" s="37"/>
      <c r="H87" s="37"/>
      <c r="I87" s="52"/>
      <c r="J87" s="53"/>
      <c r="K87" s="54"/>
      <c r="L87" s="55"/>
      <c r="M87" s="96"/>
      <c r="N87" s="69"/>
    </row>
    <row r="88">
      <c r="A88" s="87"/>
      <c r="B88" s="88"/>
      <c r="C88" s="70"/>
      <c r="D88" s="49"/>
      <c r="E88" s="89"/>
      <c r="F88" s="90"/>
      <c r="G88" s="37"/>
      <c r="H88" s="37"/>
      <c r="I88" s="52"/>
      <c r="J88" s="53"/>
      <c r="K88" s="54"/>
      <c r="L88" s="55"/>
      <c r="M88" s="96"/>
      <c r="N88" s="69"/>
    </row>
    <row r="89">
      <c r="A89" s="69"/>
      <c r="B89" s="93"/>
      <c r="C89" s="70"/>
      <c r="D89" s="49"/>
      <c r="E89" s="89"/>
      <c r="F89" s="90"/>
      <c r="G89" s="37"/>
      <c r="H89" s="37"/>
      <c r="I89" s="52"/>
      <c r="J89" s="53"/>
      <c r="K89" s="54"/>
      <c r="L89" s="55"/>
      <c r="M89" s="96"/>
      <c r="N89" s="69"/>
    </row>
    <row r="90">
      <c r="A90" s="87"/>
      <c r="B90" s="88"/>
      <c r="C90" s="70"/>
      <c r="D90" s="49"/>
      <c r="E90" s="89"/>
      <c r="F90" s="90"/>
      <c r="G90" s="37"/>
      <c r="H90" s="37"/>
      <c r="I90" s="52"/>
      <c r="J90" s="53"/>
      <c r="K90" s="54"/>
      <c r="L90" s="55"/>
      <c r="M90" s="96"/>
      <c r="N90" s="69"/>
    </row>
    <row r="91">
      <c r="A91" s="87"/>
      <c r="B91" s="88"/>
      <c r="C91" s="70"/>
      <c r="D91" s="49"/>
      <c r="E91" s="89"/>
      <c r="F91" s="90"/>
      <c r="G91" s="37"/>
      <c r="H91" s="37"/>
      <c r="I91" s="52"/>
      <c r="J91" s="53"/>
      <c r="K91" s="54"/>
      <c r="L91" s="55"/>
      <c r="M91" s="96"/>
      <c r="N91" s="69"/>
    </row>
    <row r="92">
      <c r="A92" s="87"/>
      <c r="B92" s="88"/>
      <c r="C92" s="70"/>
      <c r="D92" s="49"/>
      <c r="E92" s="89"/>
      <c r="F92" s="90"/>
      <c r="G92" s="37"/>
      <c r="H92" s="37"/>
      <c r="I92" s="52"/>
      <c r="J92" s="53"/>
      <c r="K92" s="54"/>
      <c r="L92" s="55"/>
      <c r="M92" s="96"/>
      <c r="N92" s="69"/>
    </row>
    <row r="93">
      <c r="A93" s="69"/>
      <c r="B93" s="93"/>
      <c r="C93" s="70"/>
      <c r="D93" s="49"/>
      <c r="E93" s="89"/>
      <c r="F93" s="90"/>
      <c r="G93" s="37"/>
      <c r="H93" s="37"/>
      <c r="I93" s="52"/>
      <c r="J93" s="53"/>
      <c r="K93" s="54"/>
      <c r="L93" s="55"/>
      <c r="M93" s="96"/>
      <c r="N93" s="69"/>
    </row>
    <row r="94">
      <c r="A94" s="87"/>
      <c r="B94" s="88"/>
      <c r="C94" s="70"/>
      <c r="D94" s="49"/>
      <c r="E94" s="89"/>
      <c r="F94" s="90"/>
      <c r="G94" s="37"/>
      <c r="H94" s="37"/>
      <c r="I94" s="52"/>
      <c r="J94" s="53"/>
      <c r="K94" s="54"/>
      <c r="L94" s="55"/>
      <c r="M94" s="96"/>
      <c r="N94" s="69"/>
    </row>
    <row r="95">
      <c r="A95" s="87"/>
      <c r="B95" s="88"/>
      <c r="C95" s="70"/>
      <c r="D95" s="49"/>
      <c r="E95" s="89"/>
      <c r="F95" s="90"/>
      <c r="G95" s="37"/>
      <c r="H95" s="37"/>
      <c r="I95" s="52"/>
      <c r="J95" s="53"/>
      <c r="K95" s="54"/>
      <c r="L95" s="55"/>
      <c r="M95" s="96"/>
      <c r="N95" s="69"/>
    </row>
    <row r="96">
      <c r="A96" s="87"/>
      <c r="B96" s="88"/>
      <c r="C96" s="70"/>
      <c r="D96" s="49"/>
      <c r="E96" s="89"/>
      <c r="F96" s="90"/>
      <c r="G96" s="37"/>
      <c r="H96" s="37"/>
      <c r="I96" s="52"/>
      <c r="J96" s="53"/>
      <c r="K96" s="54"/>
      <c r="L96" s="55"/>
      <c r="M96" s="96"/>
      <c r="N96" s="69"/>
    </row>
    <row r="97">
      <c r="A97" s="87"/>
      <c r="B97" s="88"/>
      <c r="C97" s="70"/>
      <c r="D97" s="49"/>
      <c r="E97" s="89"/>
      <c r="F97" s="90"/>
      <c r="G97" s="37"/>
      <c r="H97" s="37"/>
      <c r="I97" s="52"/>
      <c r="J97" s="53"/>
      <c r="K97" s="54"/>
      <c r="L97" s="55"/>
      <c r="M97" s="96"/>
      <c r="N97" s="69"/>
    </row>
    <row r="98">
      <c r="A98" s="69"/>
      <c r="B98" s="93"/>
      <c r="C98" s="70"/>
      <c r="D98" s="49"/>
      <c r="E98" s="89"/>
      <c r="F98" s="90"/>
      <c r="G98" s="37"/>
      <c r="H98" s="37"/>
      <c r="I98" s="52"/>
      <c r="J98" s="53"/>
      <c r="K98" s="54"/>
      <c r="L98" s="55"/>
      <c r="M98" s="96"/>
      <c r="N98" s="69"/>
    </row>
    <row r="99">
      <c r="A99" s="87"/>
      <c r="B99" s="88"/>
      <c r="C99" s="70"/>
      <c r="D99" s="49"/>
      <c r="E99" s="89"/>
      <c r="F99" s="90"/>
      <c r="G99" s="37"/>
      <c r="H99" s="37"/>
      <c r="I99" s="52"/>
      <c r="J99" s="53"/>
      <c r="K99" s="54"/>
      <c r="L99" s="55"/>
      <c r="M99" s="96"/>
      <c r="N99" s="69"/>
    </row>
    <row r="100">
      <c r="A100" s="87"/>
      <c r="B100" s="88"/>
      <c r="C100" s="70"/>
      <c r="D100" s="49"/>
      <c r="E100" s="89"/>
      <c r="F100" s="90"/>
      <c r="G100" s="37"/>
      <c r="H100" s="37"/>
      <c r="I100" s="52"/>
      <c r="J100" s="53"/>
      <c r="K100" s="54"/>
      <c r="L100" s="55"/>
      <c r="M100" s="96"/>
      <c r="N100" s="69"/>
    </row>
    <row r="101">
      <c r="A101" s="69"/>
      <c r="B101" s="93"/>
      <c r="C101" s="70"/>
      <c r="D101" s="49"/>
      <c r="E101" s="89"/>
      <c r="F101" s="90"/>
      <c r="G101" s="37"/>
      <c r="H101" s="37"/>
      <c r="I101" s="52"/>
      <c r="J101" s="53"/>
      <c r="K101" s="54"/>
      <c r="L101" s="55"/>
      <c r="M101" s="96"/>
      <c r="N101" s="69"/>
    </row>
    <row r="102">
      <c r="A102" s="87"/>
      <c r="B102" s="88"/>
      <c r="C102" s="73"/>
      <c r="D102" s="49"/>
      <c r="E102" s="89"/>
      <c r="F102" s="90"/>
      <c r="G102" s="37"/>
      <c r="H102" s="37"/>
      <c r="I102" s="52"/>
      <c r="J102" s="53"/>
      <c r="K102" s="54"/>
      <c r="L102" s="55"/>
      <c r="M102" s="96"/>
      <c r="N102" s="69"/>
    </row>
    <row r="103">
      <c r="A103" s="87"/>
      <c r="B103" s="88"/>
      <c r="C103" s="70"/>
      <c r="D103" s="49"/>
      <c r="E103" s="89"/>
      <c r="F103" s="90"/>
      <c r="G103" s="37"/>
      <c r="H103" s="37"/>
      <c r="I103" s="52"/>
      <c r="J103" s="53"/>
      <c r="K103" s="54"/>
      <c r="L103" s="55"/>
      <c r="M103" s="96"/>
      <c r="N103" s="69"/>
    </row>
    <row r="104">
      <c r="A104" s="69"/>
      <c r="B104" s="93"/>
      <c r="C104" s="70"/>
      <c r="D104" s="49"/>
      <c r="E104" s="89"/>
      <c r="F104" s="90"/>
      <c r="G104" s="37"/>
      <c r="H104" s="37"/>
      <c r="I104" s="52"/>
      <c r="J104" s="53"/>
      <c r="K104" s="54"/>
      <c r="L104" s="55"/>
      <c r="M104" s="96"/>
      <c r="N104" s="69"/>
    </row>
    <row r="105">
      <c r="A105" s="87"/>
      <c r="B105" s="88"/>
      <c r="C105" s="70"/>
      <c r="D105" s="49"/>
      <c r="E105" s="89"/>
      <c r="F105" s="90"/>
      <c r="G105" s="37"/>
      <c r="H105" s="37"/>
      <c r="I105" s="52"/>
      <c r="J105" s="53"/>
      <c r="K105" s="54"/>
      <c r="L105" s="55"/>
      <c r="M105" s="96"/>
      <c r="N105" s="69"/>
    </row>
    <row r="106">
      <c r="A106" s="87"/>
      <c r="B106" s="88"/>
      <c r="C106" s="70"/>
      <c r="D106" s="49"/>
      <c r="E106" s="89"/>
      <c r="F106" s="90"/>
      <c r="G106" s="37"/>
      <c r="H106" s="37"/>
      <c r="I106" s="52"/>
      <c r="J106" s="53"/>
      <c r="K106" s="54"/>
      <c r="L106" s="55"/>
      <c r="M106" s="96"/>
      <c r="N106" s="69"/>
    </row>
    <row r="107">
      <c r="A107" s="87"/>
      <c r="B107" s="88"/>
      <c r="C107" s="70"/>
      <c r="D107" s="49"/>
      <c r="E107" s="89"/>
      <c r="F107" s="90"/>
      <c r="G107" s="37"/>
      <c r="H107" s="37"/>
      <c r="I107" s="52"/>
      <c r="J107" s="53"/>
      <c r="K107" s="54"/>
      <c r="L107" s="55"/>
      <c r="M107" s="96"/>
      <c r="N107" s="69"/>
    </row>
    <row r="108">
      <c r="A108" s="87"/>
      <c r="B108" s="88"/>
      <c r="C108" s="70"/>
      <c r="D108" s="49"/>
      <c r="E108" s="89"/>
      <c r="F108" s="90"/>
      <c r="G108" s="37"/>
      <c r="H108" s="37"/>
      <c r="I108" s="52"/>
      <c r="J108" s="53"/>
      <c r="K108" s="54"/>
      <c r="L108" s="55"/>
      <c r="M108" s="96"/>
      <c r="N108" s="69"/>
    </row>
    <row r="109">
      <c r="A109" s="87"/>
      <c r="B109" s="88"/>
      <c r="C109" s="70"/>
      <c r="D109" s="49"/>
      <c r="E109" s="89"/>
      <c r="F109" s="90"/>
      <c r="G109" s="37"/>
      <c r="H109" s="37"/>
      <c r="I109" s="52"/>
      <c r="J109" s="53"/>
      <c r="K109" s="54"/>
      <c r="L109" s="55"/>
      <c r="M109" s="96"/>
      <c r="N109" s="69"/>
    </row>
    <row r="110">
      <c r="A110" s="87"/>
      <c r="B110" s="88"/>
      <c r="C110" s="70"/>
      <c r="D110" s="49"/>
      <c r="E110" s="89"/>
      <c r="F110" s="90"/>
      <c r="G110" s="37"/>
      <c r="H110" s="37"/>
      <c r="I110" s="52"/>
      <c r="J110" s="53"/>
      <c r="K110" s="54"/>
      <c r="L110" s="55"/>
      <c r="M110" s="96"/>
      <c r="N110" s="69"/>
    </row>
    <row r="111">
      <c r="A111" s="87"/>
      <c r="B111" s="88"/>
      <c r="C111" s="70"/>
      <c r="D111" s="49"/>
      <c r="E111" s="89"/>
      <c r="F111" s="90"/>
      <c r="G111" s="37"/>
      <c r="H111" s="37"/>
      <c r="I111" s="52"/>
      <c r="J111" s="53"/>
      <c r="K111" s="54"/>
      <c r="L111" s="55"/>
      <c r="M111" s="96"/>
      <c r="N111" s="69"/>
    </row>
    <row r="112">
      <c r="A112" s="87"/>
      <c r="B112" s="88"/>
      <c r="C112" s="70"/>
      <c r="D112" s="49"/>
      <c r="E112" s="89"/>
      <c r="F112" s="90"/>
      <c r="G112" s="37"/>
      <c r="H112" s="37"/>
      <c r="I112" s="52"/>
      <c r="J112" s="53"/>
      <c r="K112" s="54"/>
      <c r="L112" s="55"/>
      <c r="M112" s="96"/>
      <c r="N112" s="69"/>
    </row>
    <row r="113">
      <c r="A113" s="69"/>
      <c r="B113" s="93"/>
      <c r="C113" s="70"/>
      <c r="D113" s="49"/>
      <c r="E113" s="89"/>
      <c r="F113" s="90"/>
      <c r="G113" s="37"/>
      <c r="H113" s="37"/>
      <c r="I113" s="52"/>
      <c r="J113" s="53"/>
      <c r="K113" s="54"/>
      <c r="L113" s="55"/>
      <c r="M113" s="96"/>
      <c r="N113" s="69"/>
    </row>
    <row r="114">
      <c r="A114" s="69"/>
      <c r="B114" s="93"/>
      <c r="C114" s="70"/>
      <c r="D114" s="49"/>
      <c r="E114" s="89"/>
      <c r="F114" s="90"/>
      <c r="G114" s="37"/>
      <c r="H114" s="37"/>
      <c r="I114" s="52"/>
      <c r="J114" s="53"/>
      <c r="K114" s="54"/>
      <c r="L114" s="55"/>
      <c r="M114" s="96"/>
      <c r="N114" s="69"/>
    </row>
    <row r="115">
      <c r="A115" s="69"/>
      <c r="B115" s="93"/>
      <c r="C115" s="70"/>
      <c r="D115" s="49"/>
      <c r="E115" s="89"/>
      <c r="F115" s="90"/>
      <c r="G115" s="37"/>
      <c r="H115" s="37"/>
      <c r="I115" s="52"/>
      <c r="J115" s="53"/>
      <c r="K115" s="54"/>
      <c r="L115" s="55"/>
      <c r="M115" s="96"/>
      <c r="N115" s="69"/>
    </row>
    <row r="116">
      <c r="A116" s="69"/>
      <c r="B116" s="93"/>
      <c r="C116" s="70"/>
      <c r="D116" s="49"/>
      <c r="E116" s="89"/>
      <c r="F116" s="90"/>
      <c r="G116" s="37"/>
      <c r="H116" s="37"/>
      <c r="I116" s="52"/>
      <c r="J116" s="53"/>
      <c r="K116" s="54"/>
      <c r="L116" s="55"/>
      <c r="M116" s="96"/>
      <c r="N116" s="69"/>
    </row>
    <row r="117">
      <c r="A117" s="87"/>
      <c r="B117" s="88"/>
      <c r="C117" s="70"/>
      <c r="D117" s="49"/>
      <c r="E117" s="89"/>
      <c r="F117" s="90"/>
      <c r="G117" s="37"/>
      <c r="H117" s="37"/>
      <c r="I117" s="52"/>
      <c r="J117" s="53"/>
      <c r="K117" s="54"/>
      <c r="L117" s="55"/>
      <c r="M117" s="96"/>
      <c r="N117" s="69"/>
    </row>
    <row r="118">
      <c r="A118" s="87"/>
      <c r="B118" s="88"/>
      <c r="C118" s="70"/>
      <c r="D118" s="49"/>
      <c r="E118" s="89"/>
      <c r="F118" s="90"/>
      <c r="G118" s="37"/>
      <c r="H118" s="37"/>
      <c r="I118" s="52"/>
      <c r="J118" s="53"/>
      <c r="K118" s="54"/>
      <c r="L118" s="55"/>
      <c r="M118" s="96"/>
      <c r="N118" s="69"/>
    </row>
    <row r="119">
      <c r="A119" s="69"/>
      <c r="B119" s="93"/>
      <c r="C119" s="70"/>
      <c r="D119" s="49"/>
      <c r="E119" s="89"/>
      <c r="F119" s="90"/>
      <c r="G119" s="37"/>
      <c r="H119" s="37"/>
      <c r="I119" s="52"/>
      <c r="J119" s="53"/>
      <c r="K119" s="54"/>
      <c r="L119" s="55"/>
      <c r="M119" s="96"/>
      <c r="N119" s="69"/>
    </row>
    <row r="120">
      <c r="A120" s="87"/>
      <c r="B120" s="88"/>
      <c r="C120" s="70"/>
      <c r="D120" s="49"/>
      <c r="E120" s="89"/>
      <c r="F120" s="90"/>
      <c r="G120" s="37"/>
      <c r="H120" s="37"/>
      <c r="I120" s="52"/>
      <c r="J120" s="53"/>
      <c r="K120" s="54"/>
      <c r="L120" s="55"/>
      <c r="M120" s="96"/>
      <c r="N120" s="69"/>
    </row>
    <row r="121">
      <c r="A121" s="87"/>
      <c r="B121" s="88"/>
      <c r="C121" s="70"/>
      <c r="D121" s="49"/>
      <c r="E121" s="89"/>
      <c r="F121" s="90"/>
      <c r="G121" s="37"/>
      <c r="H121" s="37"/>
      <c r="I121" s="52"/>
      <c r="J121" s="53"/>
      <c r="K121" s="54"/>
      <c r="L121" s="55"/>
      <c r="M121" s="96"/>
      <c r="N121" s="69"/>
    </row>
    <row r="122">
      <c r="A122" s="69"/>
      <c r="B122" s="93"/>
      <c r="C122" s="70"/>
      <c r="D122" s="49"/>
      <c r="E122" s="89"/>
      <c r="F122" s="90"/>
      <c r="G122" s="37"/>
      <c r="H122" s="37"/>
      <c r="I122" s="52"/>
      <c r="J122" s="53"/>
      <c r="K122" s="54"/>
      <c r="L122" s="55"/>
      <c r="M122" s="96"/>
      <c r="N122" s="69"/>
    </row>
    <row r="123">
      <c r="A123" s="87"/>
      <c r="B123" s="88"/>
      <c r="C123" s="70"/>
      <c r="D123" s="49"/>
      <c r="E123" s="89"/>
      <c r="F123" s="90"/>
      <c r="G123" s="37"/>
      <c r="H123" s="37"/>
      <c r="I123" s="52"/>
      <c r="J123" s="53"/>
      <c r="K123" s="54"/>
      <c r="L123" s="55"/>
      <c r="M123" s="96"/>
      <c r="N123" s="69"/>
    </row>
    <row r="124">
      <c r="A124" s="87"/>
      <c r="B124" s="88"/>
      <c r="C124" s="70"/>
      <c r="D124" s="49"/>
      <c r="E124" s="89"/>
      <c r="F124" s="90"/>
      <c r="G124" s="37"/>
      <c r="H124" s="37"/>
      <c r="I124" s="52"/>
      <c r="J124" s="53"/>
      <c r="K124" s="54"/>
      <c r="L124" s="55"/>
      <c r="M124" s="96"/>
      <c r="N124" s="69"/>
    </row>
    <row r="125">
      <c r="A125" s="87"/>
      <c r="B125" s="88"/>
      <c r="C125" s="70"/>
      <c r="D125" s="49"/>
      <c r="E125" s="89"/>
      <c r="F125" s="90"/>
      <c r="G125" s="37"/>
      <c r="H125" s="37"/>
      <c r="I125" s="52"/>
      <c r="J125" s="53"/>
      <c r="K125" s="54"/>
      <c r="L125" s="55"/>
      <c r="M125" s="96"/>
      <c r="N125" s="69"/>
    </row>
    <row r="126">
      <c r="A126" s="87"/>
      <c r="B126" s="88"/>
      <c r="C126" s="73"/>
      <c r="D126" s="49"/>
      <c r="E126" s="89"/>
      <c r="F126" s="90"/>
      <c r="G126" s="37"/>
      <c r="H126" s="37"/>
      <c r="I126" s="52"/>
      <c r="J126" s="53"/>
      <c r="K126" s="54"/>
      <c r="L126" s="55"/>
      <c r="M126" s="96"/>
      <c r="N126" s="69"/>
    </row>
    <row r="127">
      <c r="A127" s="69"/>
      <c r="B127" s="93"/>
      <c r="C127" s="70"/>
      <c r="D127" s="49"/>
      <c r="E127" s="89"/>
      <c r="F127" s="90"/>
      <c r="G127" s="37"/>
      <c r="H127" s="37"/>
      <c r="I127" s="52"/>
      <c r="J127" s="53"/>
      <c r="K127" s="54"/>
      <c r="L127" s="55"/>
      <c r="M127" s="96"/>
      <c r="N127" s="69"/>
    </row>
    <row r="128">
      <c r="A128" s="87"/>
      <c r="B128" s="88"/>
      <c r="C128" s="73"/>
      <c r="D128" s="49"/>
      <c r="E128" s="89"/>
      <c r="F128" s="90"/>
      <c r="G128" s="37"/>
      <c r="H128" s="37"/>
      <c r="I128" s="52"/>
      <c r="J128" s="53"/>
      <c r="K128" s="54"/>
      <c r="L128" s="55"/>
      <c r="M128" s="96"/>
      <c r="N128" s="69"/>
    </row>
    <row r="129">
      <c r="A129" s="87"/>
      <c r="B129" s="88"/>
      <c r="C129" s="70"/>
      <c r="D129" s="49"/>
      <c r="E129" s="89"/>
      <c r="F129" s="90"/>
      <c r="G129" s="37"/>
      <c r="H129" s="37"/>
      <c r="I129" s="52"/>
      <c r="J129" s="53"/>
      <c r="K129" s="54"/>
      <c r="L129" s="55"/>
      <c r="M129" s="96"/>
      <c r="N129" s="69"/>
    </row>
    <row r="130">
      <c r="A130" s="69"/>
      <c r="B130" s="93"/>
      <c r="C130" s="70"/>
      <c r="D130" s="49"/>
      <c r="E130" s="89"/>
      <c r="F130" s="90"/>
      <c r="G130" s="37"/>
      <c r="H130" s="37"/>
      <c r="I130" s="52"/>
      <c r="J130" s="53"/>
      <c r="K130" s="54"/>
      <c r="L130" s="55"/>
      <c r="M130" s="96"/>
      <c r="N130" s="69"/>
    </row>
    <row r="131">
      <c r="A131" s="69"/>
      <c r="B131" s="93"/>
      <c r="C131" s="70"/>
      <c r="D131" s="49"/>
      <c r="E131" s="89"/>
      <c r="F131" s="90"/>
      <c r="G131" s="37"/>
      <c r="H131" s="37"/>
      <c r="I131" s="52"/>
      <c r="J131" s="53"/>
      <c r="K131" s="54"/>
      <c r="L131" s="55"/>
      <c r="M131" s="96"/>
      <c r="N131" s="69"/>
    </row>
    <row r="132">
      <c r="A132" s="87"/>
      <c r="B132" s="88"/>
      <c r="C132" s="70"/>
      <c r="D132" s="49"/>
      <c r="E132" s="89"/>
      <c r="F132" s="90"/>
      <c r="G132" s="37"/>
      <c r="H132" s="37"/>
      <c r="I132" s="52"/>
      <c r="J132" s="53"/>
      <c r="K132" s="54"/>
      <c r="L132" s="55"/>
      <c r="M132" s="96"/>
      <c r="N132" s="69"/>
    </row>
    <row r="133">
      <c r="A133" s="87"/>
      <c r="B133" s="88"/>
      <c r="C133" s="73"/>
      <c r="D133" s="49"/>
      <c r="E133" s="89"/>
      <c r="F133" s="90"/>
      <c r="G133" s="37"/>
      <c r="H133" s="37"/>
      <c r="I133" s="52"/>
      <c r="J133" s="53"/>
      <c r="K133" s="54"/>
      <c r="L133" s="55"/>
      <c r="M133" s="96"/>
      <c r="N133" s="69"/>
    </row>
    <row r="134">
      <c r="A134" s="87"/>
      <c r="B134" s="88"/>
      <c r="C134" s="70"/>
      <c r="D134" s="49"/>
      <c r="E134" s="89"/>
      <c r="F134" s="90"/>
      <c r="G134" s="37"/>
      <c r="H134" s="37"/>
      <c r="I134" s="52"/>
      <c r="J134" s="53"/>
      <c r="K134" s="54"/>
      <c r="L134" s="55"/>
      <c r="M134" s="96"/>
      <c r="N134" s="69"/>
    </row>
    <row r="135">
      <c r="A135" s="87"/>
      <c r="B135" s="88"/>
      <c r="C135" s="70"/>
      <c r="D135" s="49"/>
      <c r="E135" s="89"/>
      <c r="F135" s="90"/>
      <c r="G135" s="37"/>
      <c r="H135" s="37"/>
      <c r="I135" s="52"/>
      <c r="J135" s="53"/>
      <c r="K135" s="54"/>
      <c r="L135" s="55"/>
      <c r="M135" s="96"/>
      <c r="N135" s="69"/>
    </row>
    <row r="136">
      <c r="A136" s="87"/>
      <c r="B136" s="88"/>
      <c r="C136" s="73"/>
      <c r="D136" s="72"/>
      <c r="E136" s="89"/>
      <c r="F136" s="90"/>
      <c r="G136" s="73"/>
      <c r="H136" s="72"/>
      <c r="I136" s="72"/>
      <c r="J136" s="74"/>
      <c r="K136" s="75"/>
      <c r="L136" s="76"/>
      <c r="M136" s="68"/>
      <c r="N136" s="69"/>
    </row>
    <row r="137">
      <c r="A137" s="87"/>
      <c r="B137" s="88"/>
      <c r="C137" s="73"/>
      <c r="D137" s="72"/>
      <c r="E137" s="89"/>
      <c r="F137" s="90"/>
      <c r="G137" s="73"/>
      <c r="H137" s="72"/>
      <c r="I137" s="72"/>
      <c r="J137" s="74"/>
      <c r="K137" s="75"/>
      <c r="L137" s="76"/>
      <c r="M137" s="68"/>
      <c r="N137" s="69"/>
    </row>
    <row r="138">
      <c r="A138" s="87"/>
      <c r="B138" s="88"/>
      <c r="C138" s="73"/>
      <c r="D138" s="72"/>
      <c r="E138" s="89"/>
      <c r="F138" s="90"/>
      <c r="G138" s="73"/>
      <c r="H138" s="72"/>
      <c r="I138" s="72"/>
      <c r="J138" s="74"/>
      <c r="K138" s="75"/>
      <c r="L138" s="76"/>
      <c r="M138" s="68"/>
      <c r="N138" s="69"/>
    </row>
    <row r="139">
      <c r="A139" s="87"/>
      <c r="B139" s="88"/>
      <c r="C139" s="73"/>
      <c r="D139" s="72"/>
      <c r="E139" s="89"/>
      <c r="F139" s="90"/>
      <c r="G139" s="73"/>
      <c r="H139" s="72"/>
      <c r="I139" s="72"/>
      <c r="J139" s="74"/>
      <c r="K139" s="75"/>
      <c r="L139" s="76"/>
      <c r="M139" s="68"/>
      <c r="N139" s="69"/>
    </row>
    <row r="140">
      <c r="A140" s="87"/>
      <c r="B140" s="88"/>
      <c r="C140" s="73"/>
      <c r="D140" s="72"/>
      <c r="E140" s="89"/>
      <c r="F140" s="90"/>
      <c r="G140" s="73"/>
      <c r="H140" s="72"/>
      <c r="I140" s="72"/>
      <c r="J140" s="74"/>
      <c r="K140" s="75"/>
      <c r="L140" s="76"/>
      <c r="M140" s="68"/>
      <c r="N140" s="69"/>
    </row>
    <row r="141">
      <c r="A141" s="87"/>
      <c r="B141" s="88"/>
      <c r="C141" s="73"/>
      <c r="D141" s="72"/>
      <c r="E141" s="89"/>
      <c r="F141" s="90"/>
      <c r="G141" s="73"/>
      <c r="H141" s="72"/>
      <c r="I141" s="72"/>
      <c r="J141" s="74"/>
      <c r="K141" s="75"/>
      <c r="L141" s="76"/>
      <c r="M141" s="68"/>
      <c r="N141" s="69"/>
    </row>
    <row r="142">
      <c r="A142" s="87"/>
      <c r="B142" s="88"/>
      <c r="C142" s="73"/>
      <c r="D142" s="72"/>
      <c r="E142" s="89"/>
      <c r="F142" s="90"/>
      <c r="G142" s="73"/>
      <c r="H142" s="72"/>
      <c r="I142" s="72"/>
      <c r="J142" s="74"/>
      <c r="K142" s="75"/>
      <c r="L142" s="76"/>
      <c r="M142" s="68"/>
      <c r="N142" s="69"/>
    </row>
    <row r="143">
      <c r="A143" s="87"/>
      <c r="B143" s="88"/>
      <c r="C143" s="73"/>
      <c r="D143" s="72"/>
      <c r="E143" s="89"/>
      <c r="F143" s="90"/>
      <c r="G143" s="73"/>
      <c r="H143" s="72"/>
      <c r="I143" s="72"/>
      <c r="J143" s="74"/>
      <c r="K143" s="75"/>
      <c r="L143" s="76"/>
      <c r="M143" s="68"/>
      <c r="N143" s="69"/>
    </row>
    <row r="144">
      <c r="A144" s="87"/>
      <c r="B144" s="88"/>
      <c r="C144" s="73"/>
      <c r="D144" s="72"/>
      <c r="E144" s="89"/>
      <c r="F144" s="90"/>
      <c r="G144" s="73"/>
      <c r="H144" s="72"/>
      <c r="I144" s="72"/>
      <c r="J144" s="74"/>
      <c r="K144" s="75"/>
      <c r="L144" s="76"/>
      <c r="M144" s="68"/>
      <c r="N144" s="69"/>
    </row>
    <row r="145">
      <c r="A145" s="87"/>
      <c r="B145" s="88"/>
      <c r="C145" s="73"/>
      <c r="D145" s="72"/>
      <c r="E145" s="89"/>
      <c r="F145" s="90"/>
      <c r="G145" s="73"/>
      <c r="H145" s="72"/>
      <c r="I145" s="72"/>
      <c r="J145" s="74"/>
      <c r="K145" s="75"/>
      <c r="L145" s="76"/>
      <c r="M145" s="68"/>
      <c r="N145" s="69"/>
    </row>
    <row r="146">
      <c r="A146" s="87"/>
      <c r="B146" s="88"/>
      <c r="C146" s="73"/>
      <c r="D146" s="72"/>
      <c r="E146" s="89"/>
      <c r="F146" s="90"/>
      <c r="G146" s="73"/>
      <c r="H146" s="72"/>
      <c r="I146" s="72"/>
      <c r="J146" s="74"/>
      <c r="K146" s="75"/>
      <c r="L146" s="76"/>
      <c r="M146" s="68"/>
      <c r="N146" s="69"/>
    </row>
    <row r="147">
      <c r="A147" s="87"/>
      <c r="B147" s="88"/>
      <c r="C147" s="73"/>
      <c r="D147" s="72"/>
      <c r="E147" s="89"/>
      <c r="F147" s="90"/>
      <c r="G147" s="73"/>
      <c r="H147" s="72"/>
      <c r="I147" s="72"/>
      <c r="J147" s="74"/>
      <c r="K147" s="75"/>
      <c r="L147" s="76"/>
      <c r="M147" s="68"/>
      <c r="N147" s="69"/>
    </row>
    <row r="148">
      <c r="A148" s="87"/>
      <c r="B148" s="88"/>
      <c r="C148" s="73"/>
      <c r="D148" s="72"/>
      <c r="E148" s="89"/>
      <c r="F148" s="90"/>
      <c r="G148" s="73"/>
      <c r="H148" s="72"/>
      <c r="I148" s="72"/>
      <c r="J148" s="74"/>
      <c r="K148" s="75"/>
      <c r="L148" s="76"/>
      <c r="M148" s="68"/>
      <c r="N148" s="69"/>
    </row>
    <row r="149">
      <c r="A149" s="87"/>
      <c r="B149" s="88"/>
      <c r="C149" s="73"/>
      <c r="D149" s="72"/>
      <c r="E149" s="89"/>
      <c r="F149" s="90"/>
      <c r="G149" s="73"/>
      <c r="H149" s="72"/>
      <c r="I149" s="72"/>
      <c r="J149" s="74"/>
      <c r="K149" s="75"/>
      <c r="L149" s="76"/>
      <c r="M149" s="68"/>
      <c r="N149" s="69"/>
    </row>
    <row r="150">
      <c r="A150" s="87"/>
      <c r="B150" s="88"/>
      <c r="C150" s="73"/>
      <c r="D150" s="72"/>
      <c r="E150" s="89"/>
      <c r="F150" s="90"/>
      <c r="G150" s="73"/>
      <c r="H150" s="72"/>
      <c r="I150" s="72"/>
      <c r="J150" s="74"/>
      <c r="K150" s="75"/>
      <c r="L150" s="76"/>
      <c r="M150" s="68"/>
      <c r="N150" s="69"/>
    </row>
    <row r="151">
      <c r="A151" s="87"/>
      <c r="B151" s="88"/>
      <c r="C151" s="73"/>
      <c r="D151" s="72"/>
      <c r="E151" s="89"/>
      <c r="F151" s="90"/>
      <c r="G151" s="73"/>
      <c r="H151" s="72"/>
      <c r="I151" s="72"/>
      <c r="J151" s="74"/>
      <c r="K151" s="75"/>
      <c r="L151" s="76"/>
      <c r="M151" s="68"/>
      <c r="N151" s="69"/>
    </row>
    <row r="152">
      <c r="A152" s="87"/>
      <c r="B152" s="88"/>
      <c r="C152" s="73"/>
      <c r="D152" s="72"/>
      <c r="E152" s="89"/>
      <c r="F152" s="90"/>
      <c r="G152" s="73"/>
      <c r="H152" s="72"/>
      <c r="I152" s="72"/>
      <c r="J152" s="74"/>
      <c r="K152" s="75"/>
      <c r="L152" s="76"/>
      <c r="M152" s="68"/>
      <c r="N152" s="69"/>
    </row>
    <row r="153">
      <c r="A153" s="87"/>
      <c r="B153" s="88"/>
      <c r="C153" s="73"/>
      <c r="D153" s="72"/>
      <c r="E153" s="89"/>
      <c r="F153" s="90"/>
      <c r="G153" s="73"/>
      <c r="H153" s="72"/>
      <c r="I153" s="72"/>
      <c r="J153" s="74"/>
      <c r="K153" s="75"/>
      <c r="L153" s="76"/>
      <c r="M153" s="68"/>
      <c r="N153" s="69"/>
    </row>
    <row r="154">
      <c r="A154" s="87"/>
      <c r="B154" s="88"/>
      <c r="C154" s="73"/>
      <c r="D154" s="72"/>
      <c r="E154" s="89"/>
      <c r="F154" s="90"/>
      <c r="G154" s="73"/>
      <c r="H154" s="72"/>
      <c r="I154" s="72"/>
      <c r="J154" s="74"/>
      <c r="K154" s="75"/>
      <c r="L154" s="76"/>
      <c r="M154" s="68"/>
      <c r="N154" s="69"/>
    </row>
    <row r="155">
      <c r="A155" s="87"/>
      <c r="B155" s="88"/>
      <c r="C155" s="73"/>
      <c r="D155" s="72"/>
      <c r="E155" s="89"/>
      <c r="F155" s="90"/>
      <c r="G155" s="73"/>
      <c r="H155" s="72"/>
      <c r="I155" s="72"/>
      <c r="J155" s="74"/>
      <c r="K155" s="75"/>
      <c r="L155" s="76"/>
      <c r="M155" s="68"/>
      <c r="N155" s="69"/>
    </row>
    <row r="156">
      <c r="A156" s="87"/>
      <c r="B156" s="88"/>
      <c r="C156" s="73"/>
      <c r="D156" s="72"/>
      <c r="E156" s="89"/>
      <c r="F156" s="90"/>
      <c r="G156" s="73"/>
      <c r="H156" s="72"/>
      <c r="I156" s="72"/>
      <c r="J156" s="74"/>
      <c r="K156" s="75"/>
      <c r="L156" s="76"/>
      <c r="M156" s="68"/>
      <c r="N156" s="69"/>
    </row>
    <row r="157">
      <c r="A157" s="87"/>
      <c r="B157" s="88"/>
      <c r="C157" s="73"/>
      <c r="D157" s="72"/>
      <c r="E157" s="89"/>
      <c r="F157" s="90"/>
      <c r="G157" s="73"/>
      <c r="H157" s="72"/>
      <c r="I157" s="72"/>
      <c r="J157" s="74"/>
      <c r="K157" s="75"/>
      <c r="L157" s="76"/>
      <c r="M157" s="68"/>
      <c r="N157" s="69"/>
    </row>
    <row r="158">
      <c r="A158" s="87"/>
      <c r="B158" s="88"/>
      <c r="C158" s="73"/>
      <c r="D158" s="72"/>
      <c r="E158" s="89"/>
      <c r="F158" s="90"/>
      <c r="G158" s="73"/>
      <c r="H158" s="72"/>
      <c r="I158" s="72"/>
      <c r="J158" s="74"/>
      <c r="K158" s="75"/>
      <c r="L158" s="76"/>
      <c r="M158" s="68"/>
      <c r="N158" s="69"/>
    </row>
    <row r="159">
      <c r="A159" s="87"/>
      <c r="B159" s="88"/>
      <c r="C159" s="73"/>
      <c r="D159" s="72"/>
      <c r="E159" s="89"/>
      <c r="F159" s="90"/>
      <c r="G159" s="73"/>
      <c r="H159" s="72"/>
      <c r="I159" s="72"/>
      <c r="J159" s="74"/>
      <c r="K159" s="75"/>
      <c r="L159" s="76"/>
      <c r="M159" s="68"/>
      <c r="N159" s="69"/>
    </row>
    <row r="160">
      <c r="A160" s="87"/>
      <c r="B160" s="88"/>
      <c r="C160" s="73"/>
      <c r="D160" s="72"/>
      <c r="E160" s="89"/>
      <c r="F160" s="90"/>
      <c r="G160" s="73"/>
      <c r="H160" s="72"/>
      <c r="I160" s="72"/>
      <c r="J160" s="74"/>
      <c r="K160" s="75"/>
      <c r="L160" s="76"/>
      <c r="M160" s="68"/>
      <c r="N160" s="69"/>
    </row>
    <row r="161">
      <c r="A161" s="87"/>
      <c r="B161" s="88"/>
      <c r="C161" s="73"/>
      <c r="D161" s="72"/>
      <c r="E161" s="89"/>
      <c r="F161" s="90"/>
      <c r="G161" s="73"/>
      <c r="H161" s="72"/>
      <c r="I161" s="72"/>
      <c r="J161" s="74"/>
      <c r="K161" s="75"/>
      <c r="L161" s="76"/>
      <c r="M161" s="68"/>
      <c r="N161" s="69"/>
    </row>
    <row r="162">
      <c r="A162" s="87"/>
      <c r="B162" s="88"/>
      <c r="C162" s="73"/>
      <c r="D162" s="72"/>
      <c r="E162" s="89"/>
      <c r="F162" s="90"/>
      <c r="G162" s="73"/>
      <c r="H162" s="72"/>
      <c r="I162" s="72"/>
      <c r="J162" s="74"/>
      <c r="K162" s="75"/>
      <c r="L162" s="76"/>
      <c r="M162" s="68"/>
      <c r="N162" s="69"/>
    </row>
    <row r="163">
      <c r="A163" s="87"/>
      <c r="B163" s="88"/>
      <c r="C163" s="73"/>
      <c r="D163" s="72"/>
      <c r="E163" s="89"/>
      <c r="F163" s="90"/>
      <c r="G163" s="73"/>
      <c r="H163" s="72"/>
      <c r="I163" s="72"/>
      <c r="J163" s="74"/>
      <c r="K163" s="75"/>
      <c r="L163" s="76"/>
      <c r="M163" s="68"/>
      <c r="N163" s="69"/>
    </row>
    <row r="164">
      <c r="A164" s="87"/>
      <c r="B164" s="88"/>
      <c r="C164" s="73"/>
      <c r="D164" s="72"/>
      <c r="E164" s="89"/>
      <c r="F164" s="90"/>
      <c r="G164" s="73"/>
      <c r="H164" s="72"/>
      <c r="I164" s="72"/>
      <c r="J164" s="74"/>
      <c r="K164" s="75"/>
      <c r="L164" s="76"/>
      <c r="M164" s="68"/>
      <c r="N164" s="69"/>
    </row>
    <row r="165">
      <c r="A165" s="87"/>
      <c r="B165" s="88"/>
      <c r="C165" s="73"/>
      <c r="D165" s="72"/>
      <c r="E165" s="89"/>
      <c r="F165" s="90"/>
      <c r="G165" s="73"/>
      <c r="H165" s="72"/>
      <c r="I165" s="72"/>
      <c r="J165" s="74"/>
      <c r="K165" s="75"/>
      <c r="L165" s="76"/>
      <c r="M165" s="68"/>
      <c r="N165" s="69"/>
    </row>
    <row r="166">
      <c r="A166" s="87"/>
      <c r="B166" s="88"/>
      <c r="C166" s="73"/>
      <c r="D166" s="72"/>
      <c r="E166" s="89"/>
      <c r="F166" s="90"/>
      <c r="G166" s="73"/>
      <c r="H166" s="72"/>
      <c r="I166" s="72"/>
      <c r="J166" s="74"/>
      <c r="K166" s="75"/>
      <c r="L166" s="76"/>
      <c r="M166" s="68"/>
      <c r="N166" s="69"/>
    </row>
    <row r="167">
      <c r="A167" s="87"/>
      <c r="B167" s="88"/>
      <c r="C167" s="73"/>
      <c r="D167" s="72"/>
      <c r="E167" s="89"/>
      <c r="F167" s="90"/>
      <c r="G167" s="73"/>
      <c r="H167" s="72"/>
      <c r="I167" s="72"/>
      <c r="J167" s="74"/>
      <c r="K167" s="75"/>
      <c r="L167" s="76"/>
      <c r="M167" s="68"/>
      <c r="N167" s="69"/>
    </row>
    <row r="168">
      <c r="A168" s="87"/>
      <c r="B168" s="88"/>
      <c r="C168" s="73"/>
      <c r="D168" s="72"/>
      <c r="E168" s="89"/>
      <c r="F168" s="90"/>
      <c r="G168" s="73"/>
      <c r="H168" s="72"/>
      <c r="I168" s="72"/>
      <c r="J168" s="74"/>
      <c r="K168" s="75"/>
      <c r="L168" s="76"/>
      <c r="M168" s="68"/>
      <c r="N168" s="69"/>
    </row>
    <row r="169">
      <c r="A169" s="87"/>
      <c r="B169" s="88"/>
      <c r="C169" s="73"/>
      <c r="D169" s="72"/>
      <c r="E169" s="89"/>
      <c r="F169" s="90"/>
      <c r="G169" s="73"/>
      <c r="H169" s="72"/>
      <c r="I169" s="72"/>
      <c r="J169" s="74"/>
      <c r="K169" s="75"/>
      <c r="L169" s="76"/>
      <c r="M169" s="68"/>
      <c r="N169" s="69"/>
    </row>
    <row r="170">
      <c r="A170" s="87"/>
      <c r="B170" s="88"/>
      <c r="C170" s="73"/>
      <c r="D170" s="72"/>
      <c r="E170" s="89"/>
      <c r="F170" s="90"/>
      <c r="G170" s="73"/>
      <c r="H170" s="72"/>
      <c r="I170" s="72"/>
      <c r="J170" s="74"/>
      <c r="K170" s="75"/>
      <c r="L170" s="76"/>
      <c r="M170" s="68"/>
      <c r="N170" s="69"/>
    </row>
    <row r="171">
      <c r="A171" s="87"/>
      <c r="B171" s="88"/>
      <c r="C171" s="73"/>
      <c r="D171" s="72"/>
      <c r="E171" s="89"/>
      <c r="F171" s="90"/>
      <c r="G171" s="73"/>
      <c r="H171" s="72"/>
      <c r="I171" s="72"/>
      <c r="J171" s="74"/>
      <c r="K171" s="75"/>
      <c r="L171" s="76"/>
      <c r="M171" s="68"/>
      <c r="N171" s="69"/>
    </row>
    <row r="172">
      <c r="A172" s="87"/>
      <c r="B172" s="88"/>
      <c r="C172" s="73"/>
      <c r="D172" s="72"/>
      <c r="E172" s="89"/>
      <c r="F172" s="90"/>
      <c r="G172" s="73"/>
      <c r="H172" s="72"/>
      <c r="I172" s="72"/>
      <c r="J172" s="74"/>
      <c r="K172" s="75"/>
      <c r="L172" s="76"/>
      <c r="M172" s="68"/>
      <c r="N172" s="69"/>
    </row>
    <row r="173">
      <c r="A173" s="87"/>
      <c r="B173" s="88"/>
      <c r="C173" s="73"/>
      <c r="D173" s="72"/>
      <c r="E173" s="89"/>
      <c r="F173" s="90"/>
      <c r="G173" s="73"/>
      <c r="H173" s="72"/>
      <c r="I173" s="72"/>
      <c r="J173" s="74"/>
      <c r="K173" s="75"/>
      <c r="L173" s="76"/>
      <c r="M173" s="68"/>
      <c r="N173" s="69"/>
    </row>
    <row r="174">
      <c r="A174" s="87"/>
      <c r="B174" s="88"/>
      <c r="C174" s="73"/>
      <c r="D174" s="72"/>
      <c r="E174" s="89"/>
      <c r="F174" s="90"/>
      <c r="G174" s="73"/>
      <c r="H174" s="72"/>
      <c r="I174" s="72"/>
      <c r="J174" s="74"/>
      <c r="K174" s="75"/>
      <c r="L174" s="76"/>
      <c r="M174" s="68"/>
      <c r="N174" s="69"/>
    </row>
    <row r="175">
      <c r="A175" s="87"/>
      <c r="B175" s="88"/>
      <c r="C175" s="73"/>
      <c r="D175" s="72"/>
      <c r="E175" s="89"/>
      <c r="F175" s="90"/>
      <c r="G175" s="73"/>
      <c r="H175" s="72"/>
      <c r="I175" s="72"/>
      <c r="J175" s="74"/>
      <c r="K175" s="75"/>
      <c r="L175" s="76"/>
      <c r="M175" s="68"/>
      <c r="N175" s="69"/>
    </row>
    <row r="176">
      <c r="A176" s="87"/>
      <c r="B176" s="88"/>
      <c r="C176" s="73"/>
      <c r="D176" s="72"/>
      <c r="E176" s="89"/>
      <c r="F176" s="90"/>
      <c r="G176" s="73"/>
      <c r="H176" s="72"/>
      <c r="I176" s="72"/>
      <c r="J176" s="74"/>
      <c r="K176" s="75"/>
      <c r="L176" s="76"/>
      <c r="M176" s="68"/>
      <c r="N176" s="69"/>
    </row>
    <row r="177">
      <c r="A177" s="87"/>
      <c r="B177" s="88"/>
      <c r="C177" s="73"/>
      <c r="D177" s="72"/>
      <c r="E177" s="89"/>
      <c r="F177" s="90"/>
      <c r="G177" s="73"/>
      <c r="H177" s="72"/>
      <c r="I177" s="72"/>
      <c r="J177" s="74"/>
      <c r="K177" s="75"/>
      <c r="L177" s="76"/>
      <c r="M177" s="68"/>
      <c r="N177" s="69"/>
    </row>
    <row r="178">
      <c r="A178" s="87"/>
      <c r="B178" s="88"/>
      <c r="C178" s="73"/>
      <c r="D178" s="72"/>
      <c r="E178" s="89"/>
      <c r="F178" s="90"/>
      <c r="G178" s="73"/>
      <c r="H178" s="72"/>
      <c r="I178" s="72"/>
      <c r="J178" s="74"/>
      <c r="K178" s="75"/>
      <c r="L178" s="76"/>
      <c r="M178" s="68"/>
      <c r="N178" s="69"/>
    </row>
    <row r="179">
      <c r="A179" s="87"/>
      <c r="B179" s="88"/>
      <c r="C179" s="73"/>
      <c r="D179" s="72"/>
      <c r="E179" s="89"/>
      <c r="F179" s="90"/>
      <c r="G179" s="73"/>
      <c r="H179" s="72"/>
      <c r="I179" s="72"/>
      <c r="J179" s="74"/>
      <c r="K179" s="75"/>
      <c r="L179" s="76"/>
      <c r="M179" s="68"/>
      <c r="N179" s="69"/>
    </row>
    <row r="180">
      <c r="A180" s="87"/>
      <c r="B180" s="88"/>
      <c r="C180" s="73"/>
      <c r="D180" s="72"/>
      <c r="E180" s="89"/>
      <c r="F180" s="90"/>
      <c r="G180" s="73"/>
      <c r="H180" s="72"/>
      <c r="I180" s="72"/>
      <c r="J180" s="74"/>
      <c r="K180" s="75"/>
      <c r="L180" s="76"/>
      <c r="M180" s="68"/>
      <c r="N180" s="69"/>
    </row>
    <row r="181">
      <c r="A181" s="87"/>
      <c r="B181" s="88"/>
      <c r="C181" s="73"/>
      <c r="D181" s="72"/>
      <c r="E181" s="89"/>
      <c r="F181" s="90"/>
      <c r="G181" s="73"/>
      <c r="H181" s="72"/>
      <c r="I181" s="72"/>
      <c r="J181" s="74"/>
      <c r="K181" s="75"/>
      <c r="L181" s="76"/>
      <c r="M181" s="68"/>
      <c r="N181" s="69"/>
    </row>
    <row r="182">
      <c r="A182" s="87"/>
      <c r="B182" s="88"/>
      <c r="C182" s="73"/>
      <c r="D182" s="72"/>
      <c r="E182" s="89"/>
      <c r="F182" s="90"/>
      <c r="G182" s="73"/>
      <c r="H182" s="72"/>
      <c r="I182" s="72"/>
      <c r="J182" s="74"/>
      <c r="K182" s="75"/>
      <c r="L182" s="76"/>
      <c r="M182" s="68"/>
      <c r="N182" s="69"/>
    </row>
    <row r="183">
      <c r="A183" s="87"/>
      <c r="B183" s="88"/>
      <c r="C183" s="73"/>
      <c r="D183" s="72"/>
      <c r="E183" s="89"/>
      <c r="F183" s="90"/>
      <c r="G183" s="73"/>
      <c r="H183" s="72"/>
      <c r="I183" s="72"/>
      <c r="J183" s="74"/>
      <c r="K183" s="75"/>
      <c r="L183" s="76"/>
      <c r="M183" s="68"/>
      <c r="N183" s="69"/>
    </row>
    <row r="184">
      <c r="A184" s="87"/>
      <c r="B184" s="88"/>
      <c r="C184" s="73"/>
      <c r="D184" s="72"/>
      <c r="E184" s="89"/>
      <c r="F184" s="90"/>
      <c r="G184" s="73"/>
      <c r="H184" s="72"/>
      <c r="I184" s="72"/>
      <c r="J184" s="74"/>
      <c r="K184" s="75"/>
      <c r="L184" s="76"/>
      <c r="M184" s="68"/>
      <c r="N184" s="69"/>
    </row>
    <row r="185">
      <c r="A185" s="87"/>
      <c r="B185" s="88"/>
      <c r="C185" s="73"/>
      <c r="D185" s="72"/>
      <c r="E185" s="89"/>
      <c r="F185" s="90"/>
      <c r="G185" s="73"/>
      <c r="H185" s="72"/>
      <c r="I185" s="72"/>
      <c r="J185" s="74"/>
      <c r="K185" s="75"/>
      <c r="L185" s="76"/>
      <c r="M185" s="68"/>
      <c r="N185" s="69"/>
    </row>
    <row r="186">
      <c r="A186" s="87"/>
      <c r="B186" s="88"/>
      <c r="C186" s="73"/>
      <c r="D186" s="72"/>
      <c r="E186" s="89"/>
      <c r="F186" s="90"/>
      <c r="G186" s="73"/>
      <c r="H186" s="72"/>
      <c r="I186" s="72"/>
      <c r="J186" s="74"/>
      <c r="K186" s="75"/>
      <c r="L186" s="76"/>
      <c r="M186" s="68"/>
      <c r="N186" s="69"/>
    </row>
    <row r="187">
      <c r="A187" s="87"/>
      <c r="B187" s="88"/>
      <c r="C187" s="73"/>
      <c r="D187" s="72"/>
      <c r="E187" s="89"/>
      <c r="F187" s="90"/>
      <c r="G187" s="73"/>
      <c r="H187" s="72"/>
      <c r="I187" s="72"/>
      <c r="J187" s="74"/>
      <c r="K187" s="75"/>
      <c r="L187" s="76"/>
      <c r="M187" s="68"/>
      <c r="N187" s="69"/>
    </row>
    <row r="188">
      <c r="A188" s="87"/>
      <c r="B188" s="88"/>
      <c r="C188" s="73"/>
      <c r="D188" s="72"/>
      <c r="E188" s="89"/>
      <c r="F188" s="90"/>
      <c r="G188" s="73"/>
      <c r="H188" s="72"/>
      <c r="I188" s="72"/>
      <c r="J188" s="74"/>
      <c r="K188" s="75"/>
      <c r="L188" s="76"/>
      <c r="M188" s="68"/>
      <c r="N188" s="69"/>
    </row>
    <row r="189">
      <c r="A189" s="87"/>
      <c r="B189" s="88"/>
      <c r="C189" s="73"/>
      <c r="D189" s="72"/>
      <c r="E189" s="89"/>
      <c r="F189" s="90"/>
      <c r="G189" s="73"/>
      <c r="H189" s="72"/>
      <c r="I189" s="72"/>
      <c r="J189" s="74"/>
      <c r="K189" s="75"/>
      <c r="L189" s="76"/>
      <c r="M189" s="68"/>
      <c r="N189" s="69"/>
    </row>
    <row r="190">
      <c r="A190" s="87"/>
      <c r="B190" s="88"/>
      <c r="C190" s="73"/>
      <c r="D190" s="72"/>
      <c r="E190" s="89"/>
      <c r="F190" s="90"/>
      <c r="G190" s="73"/>
      <c r="H190" s="72"/>
      <c r="I190" s="72"/>
      <c r="J190" s="74"/>
      <c r="K190" s="75"/>
      <c r="L190" s="76"/>
      <c r="M190" s="68"/>
      <c r="N190" s="69"/>
    </row>
    <row r="191">
      <c r="A191" s="87"/>
      <c r="B191" s="88"/>
      <c r="C191" s="73"/>
      <c r="D191" s="72"/>
      <c r="E191" s="89"/>
      <c r="F191" s="90"/>
      <c r="G191" s="73"/>
      <c r="H191" s="72"/>
      <c r="I191" s="72"/>
      <c r="J191" s="74"/>
      <c r="K191" s="75"/>
      <c r="L191" s="76"/>
      <c r="M191" s="68"/>
      <c r="N191" s="69"/>
    </row>
    <row r="192">
      <c r="A192" s="87"/>
      <c r="B192" s="88"/>
      <c r="C192" s="73"/>
      <c r="D192" s="72"/>
      <c r="E192" s="89"/>
      <c r="F192" s="90"/>
      <c r="G192" s="73"/>
      <c r="H192" s="72"/>
      <c r="I192" s="72"/>
      <c r="J192" s="74"/>
      <c r="K192" s="75"/>
      <c r="L192" s="76"/>
      <c r="M192" s="68"/>
      <c r="N192" s="69"/>
    </row>
    <row r="193">
      <c r="A193" s="87"/>
      <c r="B193" s="88"/>
      <c r="C193" s="73"/>
      <c r="D193" s="72"/>
      <c r="E193" s="89"/>
      <c r="F193" s="90"/>
      <c r="G193" s="73"/>
      <c r="H193" s="72"/>
      <c r="I193" s="72"/>
      <c r="J193" s="74"/>
      <c r="K193" s="75"/>
      <c r="L193" s="76"/>
      <c r="M193" s="68"/>
      <c r="N193" s="69"/>
    </row>
    <row r="194">
      <c r="A194" s="87"/>
      <c r="B194" s="88"/>
      <c r="C194" s="73"/>
      <c r="D194" s="72"/>
      <c r="E194" s="89"/>
      <c r="F194" s="90"/>
      <c r="G194" s="73"/>
      <c r="H194" s="72"/>
      <c r="I194" s="72"/>
      <c r="J194" s="74"/>
      <c r="K194" s="75"/>
      <c r="L194" s="76"/>
      <c r="M194" s="68"/>
      <c r="N194" s="69"/>
    </row>
    <row r="195">
      <c r="A195" s="87"/>
      <c r="B195" s="88"/>
      <c r="C195" s="73"/>
      <c r="D195" s="72"/>
      <c r="E195" s="89"/>
      <c r="F195" s="90"/>
      <c r="G195" s="73"/>
      <c r="H195" s="72"/>
      <c r="I195" s="72"/>
      <c r="J195" s="74"/>
      <c r="K195" s="75"/>
      <c r="L195" s="76"/>
      <c r="M195" s="68"/>
      <c r="N195" s="69"/>
    </row>
    <row r="196">
      <c r="A196" s="87"/>
      <c r="B196" s="88"/>
      <c r="C196" s="73"/>
      <c r="D196" s="72"/>
      <c r="E196" s="89"/>
      <c r="F196" s="90"/>
      <c r="G196" s="73"/>
      <c r="H196" s="72"/>
      <c r="I196" s="72"/>
      <c r="J196" s="74"/>
      <c r="K196" s="75"/>
      <c r="L196" s="76"/>
      <c r="M196" s="68"/>
      <c r="N196" s="69"/>
    </row>
    <row r="197">
      <c r="A197" s="87"/>
      <c r="B197" s="88"/>
      <c r="C197" s="73"/>
      <c r="D197" s="72"/>
      <c r="E197" s="89"/>
      <c r="F197" s="90"/>
      <c r="G197" s="73"/>
      <c r="H197" s="72"/>
      <c r="I197" s="72"/>
      <c r="J197" s="74"/>
      <c r="K197" s="75"/>
      <c r="L197" s="76"/>
      <c r="M197" s="68"/>
      <c r="N197" s="69"/>
    </row>
    <row r="198">
      <c r="A198" s="87"/>
      <c r="B198" s="88"/>
      <c r="C198" s="73"/>
      <c r="D198" s="72"/>
      <c r="E198" s="89"/>
      <c r="F198" s="90"/>
      <c r="G198" s="73"/>
      <c r="H198" s="72"/>
      <c r="I198" s="72"/>
      <c r="J198" s="74"/>
      <c r="K198" s="75"/>
      <c r="L198" s="76"/>
      <c r="M198" s="68"/>
      <c r="N198" s="69"/>
    </row>
    <row r="199">
      <c r="A199" s="87"/>
      <c r="B199" s="88"/>
      <c r="C199" s="73"/>
      <c r="D199" s="72"/>
      <c r="E199" s="89"/>
      <c r="F199" s="90"/>
      <c r="G199" s="73"/>
      <c r="H199" s="72"/>
      <c r="I199" s="72"/>
      <c r="J199" s="74"/>
      <c r="K199" s="75"/>
      <c r="L199" s="76"/>
      <c r="M199" s="68"/>
      <c r="N199" s="69"/>
    </row>
    <row r="200">
      <c r="A200" s="87"/>
      <c r="B200" s="88"/>
      <c r="C200" s="73"/>
      <c r="D200" s="72"/>
      <c r="E200" s="89"/>
      <c r="F200" s="90"/>
      <c r="G200" s="73"/>
      <c r="H200" s="72"/>
      <c r="I200" s="72"/>
      <c r="J200" s="74"/>
      <c r="K200" s="75"/>
      <c r="L200" s="76"/>
      <c r="M200" s="68"/>
      <c r="N200" s="69"/>
    </row>
    <row r="201">
      <c r="A201" s="87"/>
      <c r="B201" s="88"/>
      <c r="C201" s="73"/>
      <c r="D201" s="72"/>
      <c r="E201" s="89"/>
      <c r="F201" s="90"/>
      <c r="G201" s="73"/>
      <c r="H201" s="72"/>
      <c r="I201" s="72"/>
      <c r="J201" s="74"/>
      <c r="K201" s="75"/>
      <c r="L201" s="76"/>
      <c r="M201" s="68"/>
      <c r="N201" s="69"/>
    </row>
    <row r="202">
      <c r="A202" s="87"/>
      <c r="B202" s="88"/>
      <c r="C202" s="73"/>
      <c r="D202" s="72"/>
      <c r="E202" s="89"/>
      <c r="F202" s="90"/>
      <c r="G202" s="73"/>
      <c r="H202" s="72"/>
      <c r="I202" s="72"/>
      <c r="J202" s="74"/>
      <c r="K202" s="75"/>
      <c r="L202" s="76"/>
      <c r="M202" s="68"/>
      <c r="N202" s="69"/>
    </row>
    <row r="203">
      <c r="A203" s="87"/>
      <c r="B203" s="88"/>
      <c r="C203" s="73"/>
      <c r="D203" s="72"/>
      <c r="E203" s="89"/>
      <c r="F203" s="90"/>
      <c r="G203" s="73"/>
      <c r="H203" s="72"/>
      <c r="I203" s="72"/>
      <c r="J203" s="74"/>
      <c r="K203" s="75"/>
      <c r="L203" s="76"/>
      <c r="M203" s="68"/>
      <c r="N203" s="69"/>
    </row>
    <row r="204">
      <c r="A204" s="87"/>
      <c r="B204" s="88"/>
      <c r="C204" s="73"/>
      <c r="D204" s="72"/>
      <c r="E204" s="89"/>
      <c r="F204" s="90"/>
      <c r="G204" s="73"/>
      <c r="H204" s="72"/>
      <c r="I204" s="72"/>
      <c r="J204" s="74"/>
      <c r="K204" s="75"/>
      <c r="L204" s="76"/>
      <c r="M204" s="68"/>
      <c r="N204" s="69"/>
    </row>
    <row r="205">
      <c r="A205" s="87"/>
      <c r="B205" s="88"/>
      <c r="C205" s="73"/>
      <c r="D205" s="72"/>
      <c r="E205" s="89"/>
      <c r="F205" s="90"/>
      <c r="G205" s="73"/>
      <c r="H205" s="72"/>
      <c r="I205" s="72"/>
      <c r="J205" s="74"/>
      <c r="K205" s="75"/>
      <c r="L205" s="76"/>
      <c r="M205" s="68"/>
      <c r="N205" s="69"/>
    </row>
    <row r="206">
      <c r="A206" s="87"/>
      <c r="B206" s="88"/>
      <c r="C206" s="73"/>
      <c r="D206" s="72"/>
      <c r="E206" s="89"/>
      <c r="F206" s="90"/>
      <c r="G206" s="73"/>
      <c r="H206" s="72"/>
      <c r="I206" s="72"/>
      <c r="J206" s="74"/>
      <c r="K206" s="75"/>
      <c r="L206" s="76"/>
      <c r="M206" s="68"/>
      <c r="N206" s="69"/>
    </row>
    <row r="207">
      <c r="A207" s="87"/>
      <c r="B207" s="88"/>
      <c r="C207" s="73"/>
      <c r="D207" s="72"/>
      <c r="E207" s="89"/>
      <c r="F207" s="90"/>
      <c r="G207" s="73"/>
      <c r="H207" s="72"/>
      <c r="I207" s="72"/>
      <c r="J207" s="74"/>
      <c r="K207" s="75"/>
      <c r="L207" s="76"/>
      <c r="M207" s="68"/>
      <c r="N207" s="69"/>
    </row>
    <row r="208">
      <c r="A208" s="87"/>
      <c r="B208" s="88"/>
      <c r="C208" s="73"/>
      <c r="D208" s="72"/>
      <c r="E208" s="89"/>
      <c r="F208" s="90"/>
      <c r="G208" s="73"/>
      <c r="H208" s="72"/>
      <c r="I208" s="72"/>
      <c r="J208" s="74"/>
      <c r="K208" s="75"/>
      <c r="L208" s="76"/>
      <c r="M208" s="68"/>
      <c r="N208" s="69"/>
    </row>
    <row r="209">
      <c r="A209" s="87"/>
      <c r="B209" s="88"/>
      <c r="C209" s="73"/>
      <c r="D209" s="72"/>
      <c r="E209" s="89"/>
      <c r="F209" s="90"/>
      <c r="G209" s="73"/>
      <c r="H209" s="72"/>
      <c r="I209" s="72"/>
      <c r="J209" s="74"/>
      <c r="K209" s="75"/>
      <c r="L209" s="76"/>
      <c r="M209" s="68"/>
      <c r="N209" s="69"/>
    </row>
    <row r="210">
      <c r="A210" s="87"/>
      <c r="B210" s="88"/>
      <c r="C210" s="73"/>
      <c r="D210" s="72"/>
      <c r="E210" s="89"/>
      <c r="F210" s="90"/>
      <c r="G210" s="73"/>
      <c r="H210" s="72"/>
      <c r="I210" s="72"/>
      <c r="J210" s="74"/>
      <c r="K210" s="75"/>
      <c r="L210" s="76"/>
      <c r="M210" s="68"/>
      <c r="N210" s="69"/>
    </row>
    <row r="211">
      <c r="A211" s="87"/>
      <c r="B211" s="88"/>
      <c r="C211" s="73"/>
      <c r="D211" s="72"/>
      <c r="E211" s="89"/>
      <c r="F211" s="90"/>
      <c r="G211" s="73"/>
      <c r="H211" s="72"/>
      <c r="I211" s="72"/>
      <c r="J211" s="74"/>
      <c r="K211" s="75"/>
      <c r="L211" s="76"/>
      <c r="M211" s="68"/>
      <c r="N211" s="69"/>
    </row>
    <row r="212">
      <c r="A212" s="87"/>
      <c r="B212" s="88"/>
      <c r="C212" s="73"/>
      <c r="D212" s="72"/>
      <c r="E212" s="89"/>
      <c r="F212" s="90"/>
      <c r="G212" s="73"/>
      <c r="H212" s="72"/>
      <c r="I212" s="72"/>
      <c r="J212" s="74"/>
      <c r="K212" s="75"/>
      <c r="L212" s="76"/>
      <c r="M212" s="68"/>
      <c r="N212" s="69"/>
    </row>
    <row r="213">
      <c r="A213" s="87"/>
      <c r="B213" s="88"/>
      <c r="C213" s="73"/>
      <c r="D213" s="72"/>
      <c r="E213" s="89"/>
      <c r="F213" s="90"/>
      <c r="G213" s="73"/>
      <c r="H213" s="72"/>
      <c r="I213" s="72"/>
      <c r="J213" s="74"/>
      <c r="K213" s="75"/>
      <c r="L213" s="76"/>
      <c r="M213" s="68"/>
      <c r="N213" s="69"/>
    </row>
    <row r="214">
      <c r="A214" s="87"/>
      <c r="B214" s="88"/>
      <c r="C214" s="73"/>
      <c r="D214" s="72"/>
      <c r="E214" s="89"/>
      <c r="F214" s="90"/>
      <c r="G214" s="73"/>
      <c r="H214" s="72"/>
      <c r="I214" s="72"/>
      <c r="J214" s="74"/>
      <c r="K214" s="75"/>
      <c r="L214" s="76"/>
      <c r="M214" s="68"/>
      <c r="N214" s="69"/>
    </row>
    <row r="215">
      <c r="A215" s="87"/>
      <c r="B215" s="88"/>
      <c r="C215" s="73"/>
      <c r="D215" s="72"/>
      <c r="E215" s="89"/>
      <c r="F215" s="90"/>
      <c r="G215" s="73"/>
      <c r="H215" s="72"/>
      <c r="I215" s="72"/>
      <c r="J215" s="74"/>
      <c r="K215" s="75"/>
      <c r="L215" s="76"/>
      <c r="M215" s="68"/>
      <c r="N215" s="69"/>
    </row>
    <row r="216">
      <c r="A216" s="87"/>
      <c r="B216" s="88"/>
      <c r="C216" s="73"/>
      <c r="D216" s="72"/>
      <c r="E216" s="89"/>
      <c r="F216" s="90"/>
      <c r="G216" s="73"/>
      <c r="H216" s="72"/>
      <c r="I216" s="72"/>
      <c r="J216" s="74"/>
      <c r="K216" s="75"/>
      <c r="L216" s="76"/>
      <c r="M216" s="68"/>
      <c r="N216" s="69"/>
    </row>
    <row r="217">
      <c r="A217" s="87"/>
      <c r="B217" s="88"/>
      <c r="C217" s="73"/>
      <c r="D217" s="72"/>
      <c r="E217" s="89"/>
      <c r="F217" s="90"/>
      <c r="G217" s="73"/>
      <c r="H217" s="72"/>
      <c r="I217" s="72"/>
      <c r="J217" s="74"/>
      <c r="K217" s="75"/>
      <c r="L217" s="76"/>
      <c r="M217" s="68"/>
      <c r="N217" s="69"/>
    </row>
    <row r="218">
      <c r="A218" s="87"/>
      <c r="B218" s="88"/>
      <c r="C218" s="73"/>
      <c r="D218" s="72"/>
      <c r="E218" s="89"/>
      <c r="F218" s="90"/>
      <c r="G218" s="73"/>
      <c r="H218" s="72"/>
      <c r="I218" s="72"/>
      <c r="J218" s="74"/>
      <c r="K218" s="75"/>
      <c r="L218" s="76"/>
      <c r="M218" s="68"/>
      <c r="N218" s="69"/>
    </row>
    <row r="219">
      <c r="A219" s="87"/>
      <c r="B219" s="88"/>
      <c r="C219" s="73"/>
      <c r="D219" s="72"/>
      <c r="E219" s="89"/>
      <c r="F219" s="90"/>
      <c r="G219" s="73"/>
      <c r="H219" s="72"/>
      <c r="I219" s="72"/>
      <c r="J219" s="74"/>
      <c r="K219" s="75"/>
      <c r="L219" s="76"/>
      <c r="M219" s="68"/>
      <c r="N219" s="69"/>
    </row>
    <row r="220">
      <c r="A220" s="87"/>
      <c r="B220" s="88"/>
      <c r="C220" s="73"/>
      <c r="D220" s="72"/>
      <c r="E220" s="89"/>
      <c r="F220" s="90"/>
      <c r="G220" s="73"/>
      <c r="H220" s="72"/>
      <c r="I220" s="72"/>
      <c r="J220" s="74"/>
      <c r="K220" s="75"/>
      <c r="L220" s="76"/>
      <c r="M220" s="68"/>
      <c r="N220" s="69"/>
    </row>
    <row r="221">
      <c r="A221" s="87"/>
      <c r="B221" s="88"/>
      <c r="C221" s="73"/>
      <c r="D221" s="72"/>
      <c r="E221" s="89"/>
      <c r="F221" s="90"/>
      <c r="G221" s="73"/>
      <c r="H221" s="72"/>
      <c r="I221" s="72"/>
      <c r="J221" s="74"/>
      <c r="K221" s="75"/>
      <c r="L221" s="76"/>
      <c r="M221" s="68"/>
      <c r="N221" s="69"/>
    </row>
    <row r="222">
      <c r="A222" s="87"/>
      <c r="B222" s="88"/>
      <c r="C222" s="73"/>
      <c r="D222" s="72"/>
      <c r="E222" s="89"/>
      <c r="F222" s="90"/>
      <c r="G222" s="73"/>
      <c r="H222" s="72"/>
      <c r="I222" s="72"/>
      <c r="J222" s="74"/>
      <c r="K222" s="75"/>
      <c r="L222" s="76"/>
      <c r="M222" s="68"/>
      <c r="N222" s="69"/>
    </row>
    <row r="223">
      <c r="A223" s="87"/>
      <c r="B223" s="88"/>
      <c r="C223" s="73"/>
      <c r="D223" s="72"/>
      <c r="E223" s="89"/>
      <c r="F223" s="90"/>
      <c r="G223" s="73"/>
      <c r="H223" s="72"/>
      <c r="I223" s="72"/>
      <c r="J223" s="74"/>
      <c r="K223" s="75"/>
      <c r="L223" s="76"/>
      <c r="M223" s="68"/>
      <c r="N223" s="69"/>
    </row>
    <row r="224">
      <c r="A224" s="87"/>
      <c r="B224" s="88"/>
      <c r="C224" s="73"/>
      <c r="D224" s="72"/>
      <c r="E224" s="89"/>
      <c r="F224" s="90"/>
      <c r="G224" s="73"/>
      <c r="H224" s="72"/>
      <c r="I224" s="72"/>
      <c r="J224" s="74"/>
      <c r="K224" s="75"/>
      <c r="L224" s="76"/>
      <c r="M224" s="68"/>
      <c r="N224" s="69"/>
    </row>
    <row r="225">
      <c r="A225" s="87"/>
      <c r="B225" s="88"/>
      <c r="C225" s="73"/>
      <c r="D225" s="72"/>
      <c r="E225" s="89"/>
      <c r="F225" s="90"/>
      <c r="G225" s="73"/>
      <c r="H225" s="72"/>
      <c r="I225" s="72"/>
      <c r="J225" s="74"/>
      <c r="K225" s="75"/>
      <c r="L225" s="76"/>
      <c r="M225" s="68"/>
      <c r="N225" s="69"/>
    </row>
    <row r="226">
      <c r="A226" s="87"/>
      <c r="B226" s="88"/>
      <c r="C226" s="73"/>
      <c r="D226" s="72"/>
      <c r="E226" s="89"/>
      <c r="F226" s="90"/>
      <c r="G226" s="73"/>
      <c r="H226" s="72"/>
      <c r="I226" s="72"/>
      <c r="J226" s="74"/>
      <c r="K226" s="75"/>
      <c r="L226" s="76"/>
      <c r="M226" s="68"/>
      <c r="N226" s="69"/>
    </row>
    <row r="227">
      <c r="A227" s="87"/>
      <c r="B227" s="88"/>
      <c r="C227" s="73"/>
      <c r="D227" s="72"/>
      <c r="E227" s="89"/>
      <c r="F227" s="90"/>
      <c r="G227" s="73"/>
      <c r="H227" s="72"/>
      <c r="I227" s="72"/>
      <c r="J227" s="74"/>
      <c r="K227" s="75"/>
      <c r="L227" s="76"/>
      <c r="M227" s="68"/>
      <c r="N227" s="69"/>
    </row>
    <row r="228">
      <c r="A228" s="87"/>
      <c r="B228" s="88"/>
      <c r="C228" s="73"/>
      <c r="D228" s="72"/>
      <c r="E228" s="89"/>
      <c r="F228" s="90"/>
      <c r="G228" s="73"/>
      <c r="H228" s="72"/>
      <c r="I228" s="72"/>
      <c r="J228" s="74"/>
      <c r="K228" s="75"/>
      <c r="L228" s="76"/>
      <c r="M228" s="68"/>
      <c r="N228" s="69"/>
    </row>
    <row r="229">
      <c r="A229" s="87"/>
      <c r="B229" s="88"/>
      <c r="C229" s="73"/>
      <c r="D229" s="72"/>
      <c r="E229" s="89"/>
      <c r="F229" s="90"/>
      <c r="G229" s="73"/>
      <c r="H229" s="72"/>
      <c r="I229" s="72"/>
      <c r="J229" s="74"/>
      <c r="K229" s="75"/>
      <c r="L229" s="76"/>
      <c r="M229" s="68"/>
      <c r="N229" s="69"/>
    </row>
    <row r="230">
      <c r="A230" s="87"/>
      <c r="B230" s="88"/>
      <c r="C230" s="73"/>
      <c r="D230" s="72"/>
      <c r="E230" s="89"/>
      <c r="F230" s="90"/>
      <c r="G230" s="73"/>
      <c r="H230" s="72"/>
      <c r="I230" s="72"/>
      <c r="J230" s="74"/>
      <c r="K230" s="75"/>
      <c r="L230" s="76"/>
      <c r="M230" s="68"/>
      <c r="N230" s="69"/>
    </row>
    <row r="231">
      <c r="A231" s="87"/>
      <c r="B231" s="88"/>
      <c r="C231" s="73"/>
      <c r="D231" s="72"/>
      <c r="E231" s="89"/>
      <c r="F231" s="90"/>
      <c r="G231" s="73"/>
      <c r="H231" s="72"/>
      <c r="I231" s="72"/>
      <c r="J231" s="74"/>
      <c r="K231" s="75"/>
      <c r="L231" s="76"/>
      <c r="M231" s="68"/>
      <c r="N231" s="69"/>
    </row>
    <row r="232">
      <c r="A232" s="87"/>
      <c r="B232" s="88"/>
      <c r="C232" s="73"/>
      <c r="D232" s="72"/>
      <c r="E232" s="89"/>
      <c r="F232" s="90"/>
      <c r="G232" s="73"/>
      <c r="H232" s="72"/>
      <c r="I232" s="72"/>
      <c r="J232" s="74"/>
      <c r="K232" s="75"/>
      <c r="L232" s="76"/>
      <c r="M232" s="68"/>
      <c r="N232" s="69"/>
    </row>
    <row r="233">
      <c r="A233" s="87"/>
      <c r="B233" s="88"/>
      <c r="C233" s="73"/>
      <c r="D233" s="72"/>
      <c r="E233" s="89"/>
      <c r="F233" s="90"/>
      <c r="G233" s="73"/>
      <c r="H233" s="72"/>
      <c r="I233" s="72"/>
      <c r="J233" s="74"/>
      <c r="K233" s="75"/>
      <c r="L233" s="76"/>
      <c r="M233" s="68"/>
      <c r="N233" s="69"/>
    </row>
    <row r="234">
      <c r="A234" s="87"/>
      <c r="B234" s="88"/>
      <c r="C234" s="73"/>
      <c r="D234" s="72"/>
      <c r="E234" s="89"/>
      <c r="F234" s="90"/>
      <c r="G234" s="73"/>
      <c r="H234" s="72"/>
      <c r="I234" s="72"/>
      <c r="J234" s="74"/>
      <c r="K234" s="75"/>
      <c r="L234" s="76"/>
      <c r="M234" s="68"/>
      <c r="N234" s="69"/>
    </row>
    <row r="235">
      <c r="A235" s="87"/>
      <c r="B235" s="88"/>
      <c r="C235" s="73"/>
      <c r="D235" s="72"/>
      <c r="E235" s="89"/>
      <c r="F235" s="90"/>
      <c r="G235" s="73"/>
      <c r="H235" s="72"/>
      <c r="I235" s="72"/>
      <c r="J235" s="74"/>
      <c r="K235" s="75"/>
      <c r="L235" s="76"/>
      <c r="M235" s="68"/>
      <c r="N235" s="69"/>
    </row>
    <row r="236">
      <c r="A236" s="87"/>
      <c r="B236" s="88"/>
      <c r="C236" s="73"/>
      <c r="D236" s="72"/>
      <c r="E236" s="89"/>
      <c r="F236" s="90"/>
      <c r="G236" s="73"/>
      <c r="H236" s="72"/>
      <c r="I236" s="72"/>
      <c r="J236" s="74"/>
      <c r="K236" s="75"/>
      <c r="L236" s="76"/>
      <c r="M236" s="68"/>
      <c r="N236" s="69"/>
    </row>
    <row r="237">
      <c r="A237" s="87"/>
      <c r="B237" s="88"/>
      <c r="C237" s="73"/>
      <c r="D237" s="72"/>
      <c r="E237" s="89"/>
      <c r="F237" s="90"/>
      <c r="G237" s="73"/>
      <c r="H237" s="72"/>
      <c r="I237" s="72"/>
      <c r="J237" s="74"/>
      <c r="K237" s="75"/>
      <c r="L237" s="76"/>
      <c r="M237" s="68"/>
      <c r="N237" s="69"/>
    </row>
    <row r="238">
      <c r="A238" s="87"/>
      <c r="B238" s="88"/>
      <c r="C238" s="73"/>
      <c r="D238" s="72"/>
      <c r="E238" s="89"/>
      <c r="F238" s="90"/>
      <c r="G238" s="73"/>
      <c r="H238" s="72"/>
      <c r="I238" s="72"/>
      <c r="J238" s="74"/>
      <c r="K238" s="75"/>
      <c r="L238" s="76"/>
      <c r="M238" s="68"/>
      <c r="N238" s="69"/>
    </row>
    <row r="239">
      <c r="A239" s="87"/>
      <c r="B239" s="88"/>
      <c r="C239" s="73"/>
      <c r="D239" s="72"/>
      <c r="E239" s="89"/>
      <c r="F239" s="90"/>
      <c r="G239" s="73"/>
      <c r="H239" s="72"/>
      <c r="I239" s="72"/>
      <c r="J239" s="74"/>
      <c r="K239" s="75"/>
      <c r="L239" s="76"/>
      <c r="M239" s="68"/>
      <c r="N239" s="69"/>
    </row>
    <row r="240">
      <c r="A240" s="87"/>
      <c r="B240" s="88"/>
      <c r="C240" s="73"/>
      <c r="D240" s="72"/>
      <c r="E240" s="89"/>
      <c r="F240" s="90"/>
      <c r="G240" s="73"/>
      <c r="H240" s="72"/>
      <c r="I240" s="72"/>
      <c r="J240" s="74"/>
      <c r="K240" s="75"/>
      <c r="L240" s="76"/>
      <c r="M240" s="68"/>
      <c r="N240" s="69"/>
    </row>
    <row r="241">
      <c r="A241" s="87"/>
      <c r="B241" s="88"/>
      <c r="C241" s="73"/>
      <c r="D241" s="72"/>
      <c r="E241" s="89"/>
      <c r="F241" s="90"/>
      <c r="G241" s="73"/>
      <c r="H241" s="72"/>
      <c r="I241" s="72"/>
      <c r="J241" s="74"/>
      <c r="K241" s="75"/>
      <c r="L241" s="76"/>
      <c r="M241" s="68"/>
      <c r="N241" s="69"/>
    </row>
    <row r="242">
      <c r="A242" s="87"/>
      <c r="B242" s="88"/>
      <c r="C242" s="73"/>
      <c r="D242" s="72"/>
      <c r="E242" s="89"/>
      <c r="F242" s="90"/>
      <c r="G242" s="73"/>
      <c r="H242" s="72"/>
      <c r="I242" s="72"/>
      <c r="J242" s="74"/>
      <c r="K242" s="75"/>
      <c r="L242" s="76"/>
      <c r="M242" s="68"/>
      <c r="N242" s="69"/>
    </row>
    <row r="243">
      <c r="A243" s="87"/>
      <c r="B243" s="88"/>
      <c r="C243" s="73"/>
      <c r="D243" s="72"/>
      <c r="E243" s="89"/>
      <c r="F243" s="90"/>
      <c r="G243" s="73"/>
      <c r="H243" s="72"/>
      <c r="I243" s="72"/>
      <c r="J243" s="74"/>
      <c r="K243" s="75"/>
      <c r="L243" s="76"/>
      <c r="M243" s="68"/>
      <c r="N243" s="69"/>
    </row>
    <row r="244">
      <c r="A244" s="87"/>
      <c r="B244" s="88"/>
      <c r="C244" s="73"/>
      <c r="D244" s="72"/>
      <c r="E244" s="89"/>
      <c r="F244" s="90"/>
      <c r="G244" s="73"/>
      <c r="H244" s="72"/>
      <c r="I244" s="72"/>
      <c r="J244" s="74"/>
      <c r="K244" s="75"/>
      <c r="L244" s="76"/>
      <c r="M244" s="68"/>
      <c r="N244" s="69"/>
    </row>
    <row r="245">
      <c r="A245" s="87"/>
      <c r="B245" s="88"/>
      <c r="C245" s="73"/>
      <c r="D245" s="72"/>
      <c r="E245" s="89"/>
      <c r="F245" s="90"/>
      <c r="G245" s="73"/>
      <c r="H245" s="72"/>
      <c r="I245" s="72"/>
      <c r="J245" s="74"/>
      <c r="K245" s="75"/>
      <c r="L245" s="76"/>
      <c r="M245" s="68"/>
      <c r="N245" s="69"/>
    </row>
    <row r="246">
      <c r="A246" s="87"/>
      <c r="B246" s="88"/>
      <c r="C246" s="73"/>
      <c r="D246" s="72"/>
      <c r="E246" s="89"/>
      <c r="F246" s="90"/>
      <c r="G246" s="73"/>
      <c r="H246" s="72"/>
      <c r="I246" s="72"/>
      <c r="J246" s="74"/>
      <c r="K246" s="75"/>
      <c r="L246" s="76"/>
      <c r="M246" s="68"/>
      <c r="N246" s="69"/>
    </row>
    <row r="247">
      <c r="A247" s="87"/>
      <c r="B247" s="88"/>
      <c r="C247" s="73"/>
      <c r="D247" s="72"/>
      <c r="E247" s="89"/>
      <c r="F247" s="90"/>
      <c r="G247" s="73"/>
      <c r="H247" s="72"/>
      <c r="I247" s="72"/>
      <c r="J247" s="74"/>
      <c r="K247" s="75"/>
      <c r="L247" s="76"/>
      <c r="M247" s="68"/>
      <c r="N247" s="69"/>
    </row>
    <row r="248">
      <c r="A248" s="87"/>
      <c r="B248" s="88"/>
      <c r="C248" s="73"/>
      <c r="D248" s="72"/>
      <c r="E248" s="89"/>
      <c r="F248" s="90"/>
      <c r="G248" s="73"/>
      <c r="H248" s="72"/>
      <c r="I248" s="72"/>
      <c r="J248" s="74"/>
      <c r="K248" s="75"/>
      <c r="L248" s="76"/>
      <c r="M248" s="68"/>
      <c r="N248" s="69"/>
    </row>
    <row r="249">
      <c r="A249" s="87"/>
      <c r="B249" s="88"/>
      <c r="C249" s="73"/>
      <c r="D249" s="72"/>
      <c r="E249" s="89"/>
      <c r="F249" s="90"/>
      <c r="G249" s="73"/>
      <c r="H249" s="72"/>
      <c r="I249" s="72"/>
      <c r="J249" s="74"/>
      <c r="K249" s="75"/>
      <c r="L249" s="76"/>
      <c r="M249" s="68"/>
      <c r="N249" s="69"/>
    </row>
    <row r="250">
      <c r="A250" s="87"/>
      <c r="B250" s="88"/>
      <c r="C250" s="73"/>
      <c r="D250" s="72"/>
      <c r="E250" s="89"/>
      <c r="F250" s="90"/>
      <c r="G250" s="73"/>
      <c r="H250" s="72"/>
      <c r="I250" s="72"/>
      <c r="J250" s="74"/>
      <c r="K250" s="75"/>
      <c r="L250" s="76"/>
      <c r="M250" s="68"/>
      <c r="N250" s="69"/>
    </row>
    <row r="251">
      <c r="A251" s="87"/>
      <c r="B251" s="88"/>
      <c r="C251" s="73"/>
      <c r="D251" s="72"/>
      <c r="E251" s="89"/>
      <c r="F251" s="90"/>
      <c r="G251" s="73"/>
      <c r="H251" s="72"/>
      <c r="I251" s="72"/>
      <c r="J251" s="74"/>
      <c r="K251" s="75"/>
      <c r="L251" s="76"/>
      <c r="M251" s="68"/>
      <c r="N251" s="69"/>
    </row>
    <row r="252">
      <c r="A252" s="87"/>
      <c r="B252" s="88"/>
      <c r="C252" s="73"/>
      <c r="D252" s="72"/>
      <c r="E252" s="89"/>
      <c r="F252" s="90"/>
      <c r="G252" s="73"/>
      <c r="H252" s="72"/>
      <c r="I252" s="72"/>
      <c r="J252" s="74"/>
      <c r="K252" s="75"/>
      <c r="L252" s="76"/>
      <c r="M252" s="68"/>
      <c r="N252" s="69"/>
    </row>
    <row r="253">
      <c r="A253" s="87"/>
      <c r="B253" s="88"/>
      <c r="C253" s="73"/>
      <c r="D253" s="72"/>
      <c r="E253" s="89"/>
      <c r="F253" s="90"/>
      <c r="G253" s="73"/>
      <c r="H253" s="72"/>
      <c r="I253" s="72"/>
      <c r="J253" s="74"/>
      <c r="K253" s="75"/>
      <c r="L253" s="76"/>
      <c r="M253" s="68"/>
      <c r="N253" s="69"/>
    </row>
    <row r="254">
      <c r="A254" s="87"/>
      <c r="B254" s="88"/>
      <c r="C254" s="73"/>
      <c r="D254" s="72"/>
      <c r="E254" s="89"/>
      <c r="F254" s="90"/>
      <c r="G254" s="73"/>
      <c r="H254" s="72"/>
      <c r="I254" s="72"/>
      <c r="J254" s="74"/>
      <c r="K254" s="75"/>
      <c r="L254" s="76"/>
      <c r="M254" s="68"/>
      <c r="N254" s="69"/>
    </row>
    <row r="255">
      <c r="A255" s="87"/>
      <c r="B255" s="88"/>
      <c r="C255" s="73"/>
      <c r="D255" s="72"/>
      <c r="E255" s="89"/>
      <c r="F255" s="90"/>
      <c r="G255" s="73"/>
      <c r="H255" s="72"/>
      <c r="I255" s="72"/>
      <c r="J255" s="74"/>
      <c r="K255" s="75"/>
      <c r="L255" s="76"/>
      <c r="M255" s="68"/>
      <c r="N255" s="69"/>
    </row>
    <row r="256">
      <c r="A256" s="87"/>
      <c r="B256" s="88"/>
      <c r="C256" s="73"/>
      <c r="D256" s="72"/>
      <c r="E256" s="89"/>
      <c r="F256" s="90"/>
      <c r="G256" s="73"/>
      <c r="H256" s="72"/>
      <c r="I256" s="72"/>
      <c r="J256" s="74"/>
      <c r="K256" s="75"/>
      <c r="L256" s="76"/>
      <c r="M256" s="68"/>
      <c r="N256" s="69"/>
    </row>
    <row r="257">
      <c r="A257" s="87"/>
      <c r="B257" s="88"/>
      <c r="C257" s="73"/>
      <c r="D257" s="72"/>
      <c r="E257" s="89"/>
      <c r="F257" s="90"/>
      <c r="G257" s="73"/>
      <c r="H257" s="72"/>
      <c r="I257" s="72"/>
      <c r="J257" s="74"/>
      <c r="K257" s="75"/>
      <c r="L257" s="76"/>
      <c r="M257" s="68"/>
      <c r="N257" s="69"/>
    </row>
    <row r="258">
      <c r="A258" s="87"/>
      <c r="B258" s="88"/>
      <c r="C258" s="73"/>
      <c r="D258" s="72"/>
      <c r="E258" s="89"/>
      <c r="F258" s="90"/>
      <c r="G258" s="73"/>
      <c r="H258" s="72"/>
      <c r="I258" s="72"/>
      <c r="J258" s="74"/>
      <c r="K258" s="75"/>
      <c r="L258" s="76"/>
      <c r="M258" s="68"/>
      <c r="N258" s="69"/>
    </row>
    <row r="259">
      <c r="A259" s="87"/>
      <c r="B259" s="88"/>
      <c r="C259" s="73"/>
      <c r="D259" s="72"/>
      <c r="E259" s="89"/>
      <c r="F259" s="90"/>
      <c r="G259" s="73"/>
      <c r="H259" s="72"/>
      <c r="I259" s="72"/>
      <c r="J259" s="74"/>
      <c r="K259" s="75"/>
      <c r="L259" s="76"/>
      <c r="M259" s="68"/>
      <c r="N259" s="69"/>
    </row>
    <row r="260">
      <c r="A260" s="87"/>
      <c r="B260" s="88"/>
      <c r="C260" s="73"/>
      <c r="D260" s="72"/>
      <c r="E260" s="89"/>
      <c r="F260" s="90"/>
      <c r="G260" s="73"/>
      <c r="H260" s="72"/>
      <c r="I260" s="72"/>
      <c r="J260" s="74"/>
      <c r="K260" s="75"/>
      <c r="L260" s="76"/>
      <c r="M260" s="68"/>
      <c r="N260" s="69"/>
    </row>
    <row r="261">
      <c r="A261" s="87"/>
      <c r="B261" s="88"/>
      <c r="C261" s="73"/>
      <c r="D261" s="72"/>
      <c r="E261" s="89"/>
      <c r="F261" s="90"/>
      <c r="G261" s="73"/>
      <c r="H261" s="72"/>
      <c r="I261" s="72"/>
      <c r="J261" s="74"/>
      <c r="K261" s="75"/>
      <c r="L261" s="76"/>
      <c r="M261" s="68"/>
      <c r="N261" s="69"/>
    </row>
    <row r="262">
      <c r="A262" s="87"/>
      <c r="B262" s="88"/>
      <c r="C262" s="73"/>
      <c r="D262" s="72"/>
      <c r="E262" s="89"/>
      <c r="F262" s="90"/>
      <c r="G262" s="73"/>
      <c r="H262" s="72"/>
      <c r="I262" s="72"/>
      <c r="J262" s="74"/>
      <c r="K262" s="75"/>
      <c r="L262" s="76"/>
      <c r="M262" s="68"/>
      <c r="N262" s="69"/>
    </row>
    <row r="263">
      <c r="A263" s="87"/>
      <c r="B263" s="88"/>
      <c r="C263" s="73"/>
      <c r="D263" s="72"/>
      <c r="E263" s="89"/>
      <c r="F263" s="90"/>
      <c r="G263" s="73"/>
      <c r="H263" s="72"/>
      <c r="I263" s="72"/>
      <c r="J263" s="74"/>
      <c r="K263" s="75"/>
      <c r="L263" s="76"/>
      <c r="M263" s="68"/>
      <c r="N263" s="69"/>
    </row>
    <row r="264">
      <c r="A264" s="87"/>
      <c r="B264" s="88"/>
      <c r="C264" s="73"/>
      <c r="D264" s="72"/>
      <c r="E264" s="89"/>
      <c r="F264" s="90"/>
      <c r="G264" s="73"/>
      <c r="H264" s="72"/>
      <c r="I264" s="72"/>
      <c r="J264" s="74"/>
      <c r="K264" s="75"/>
      <c r="L264" s="76"/>
      <c r="M264" s="68"/>
      <c r="N264" s="69"/>
    </row>
    <row r="265">
      <c r="A265" s="87"/>
      <c r="B265" s="88"/>
      <c r="C265" s="73"/>
      <c r="D265" s="72"/>
      <c r="E265" s="89"/>
      <c r="F265" s="90"/>
      <c r="G265" s="73"/>
      <c r="H265" s="72"/>
      <c r="I265" s="72"/>
      <c r="J265" s="74"/>
      <c r="K265" s="75"/>
      <c r="L265" s="76"/>
      <c r="M265" s="68"/>
      <c r="N265" s="69"/>
    </row>
    <row r="266">
      <c r="A266" s="87"/>
      <c r="B266" s="88"/>
      <c r="C266" s="73"/>
      <c r="D266" s="72"/>
      <c r="E266" s="89"/>
      <c r="F266" s="90"/>
      <c r="G266" s="73"/>
      <c r="H266" s="72"/>
      <c r="I266" s="72"/>
      <c r="J266" s="74"/>
      <c r="K266" s="75"/>
      <c r="L266" s="76"/>
      <c r="M266" s="68"/>
      <c r="N266" s="69"/>
    </row>
    <row r="267">
      <c r="A267" s="87"/>
      <c r="B267" s="88"/>
      <c r="C267" s="73"/>
      <c r="D267" s="72"/>
      <c r="E267" s="89"/>
      <c r="F267" s="90"/>
      <c r="G267" s="73"/>
      <c r="H267" s="72"/>
      <c r="I267" s="72"/>
      <c r="J267" s="74"/>
      <c r="K267" s="75"/>
      <c r="L267" s="76"/>
      <c r="M267" s="68"/>
      <c r="N267" s="69"/>
    </row>
    <row r="268">
      <c r="A268" s="87"/>
      <c r="B268" s="88"/>
      <c r="C268" s="73"/>
      <c r="D268" s="72"/>
      <c r="E268" s="89"/>
      <c r="F268" s="90"/>
      <c r="G268" s="73"/>
      <c r="H268" s="72"/>
      <c r="I268" s="72"/>
      <c r="J268" s="74"/>
      <c r="K268" s="75"/>
      <c r="L268" s="76"/>
      <c r="M268" s="68"/>
      <c r="N268" s="69"/>
    </row>
    <row r="269">
      <c r="A269" s="87"/>
      <c r="B269" s="88"/>
      <c r="C269" s="73"/>
      <c r="D269" s="72"/>
      <c r="E269" s="89"/>
      <c r="F269" s="90"/>
      <c r="G269" s="73"/>
      <c r="H269" s="72"/>
      <c r="I269" s="72"/>
      <c r="J269" s="74"/>
      <c r="K269" s="75"/>
      <c r="L269" s="76"/>
      <c r="M269" s="68"/>
      <c r="N269" s="69"/>
    </row>
    <row r="270">
      <c r="A270" s="87"/>
      <c r="B270" s="88"/>
      <c r="C270" s="73"/>
      <c r="D270" s="72"/>
      <c r="E270" s="89"/>
      <c r="F270" s="90"/>
      <c r="G270" s="73"/>
      <c r="H270" s="72"/>
      <c r="I270" s="72"/>
      <c r="J270" s="74"/>
      <c r="K270" s="75"/>
      <c r="L270" s="76"/>
      <c r="M270" s="68"/>
      <c r="N270" s="69"/>
    </row>
    <row r="271">
      <c r="A271" s="87"/>
      <c r="B271" s="88"/>
      <c r="C271" s="73"/>
      <c r="D271" s="72"/>
      <c r="E271" s="89"/>
      <c r="F271" s="90"/>
      <c r="G271" s="73"/>
      <c r="H271" s="72"/>
      <c r="I271" s="72"/>
      <c r="J271" s="74"/>
      <c r="K271" s="75"/>
      <c r="L271" s="76"/>
      <c r="M271" s="68"/>
      <c r="N271" s="69"/>
    </row>
    <row r="272">
      <c r="A272" s="87"/>
      <c r="B272" s="88"/>
      <c r="C272" s="73"/>
      <c r="D272" s="72"/>
      <c r="E272" s="89"/>
      <c r="F272" s="90"/>
      <c r="G272" s="73"/>
      <c r="H272" s="72"/>
      <c r="I272" s="72"/>
      <c r="J272" s="74"/>
      <c r="K272" s="75"/>
      <c r="L272" s="76"/>
      <c r="M272" s="68"/>
      <c r="N272" s="69"/>
    </row>
    <row r="273">
      <c r="A273" s="87"/>
      <c r="B273" s="88"/>
      <c r="C273" s="73"/>
      <c r="D273" s="72"/>
      <c r="E273" s="89"/>
      <c r="F273" s="90"/>
      <c r="G273" s="73"/>
      <c r="H273" s="72"/>
      <c r="I273" s="72"/>
      <c r="J273" s="74"/>
      <c r="K273" s="75"/>
      <c r="L273" s="76"/>
      <c r="M273" s="68"/>
      <c r="N273" s="69"/>
    </row>
    <row r="274">
      <c r="A274" s="87"/>
      <c r="B274" s="88"/>
      <c r="C274" s="73"/>
      <c r="D274" s="72"/>
      <c r="E274" s="89"/>
      <c r="F274" s="90"/>
      <c r="G274" s="73"/>
      <c r="H274" s="72"/>
      <c r="I274" s="72"/>
      <c r="J274" s="74"/>
      <c r="K274" s="75"/>
      <c r="L274" s="76"/>
      <c r="M274" s="68"/>
      <c r="N274" s="69"/>
    </row>
    <row r="275">
      <c r="A275" s="87"/>
      <c r="B275" s="88"/>
      <c r="C275" s="73"/>
      <c r="D275" s="72"/>
      <c r="E275" s="89"/>
      <c r="F275" s="90"/>
      <c r="G275" s="73"/>
      <c r="H275" s="72"/>
      <c r="I275" s="72"/>
      <c r="J275" s="74"/>
      <c r="K275" s="75"/>
      <c r="L275" s="76"/>
      <c r="M275" s="68"/>
      <c r="N275" s="69"/>
    </row>
    <row r="276">
      <c r="A276" s="87"/>
      <c r="B276" s="88"/>
      <c r="C276" s="73"/>
      <c r="D276" s="72"/>
      <c r="E276" s="89"/>
      <c r="F276" s="90"/>
      <c r="G276" s="73"/>
      <c r="H276" s="72"/>
      <c r="I276" s="72"/>
      <c r="J276" s="74"/>
      <c r="K276" s="75"/>
      <c r="L276" s="76"/>
      <c r="M276" s="68"/>
      <c r="N276" s="69"/>
    </row>
    <row r="277">
      <c r="A277" s="87"/>
      <c r="B277" s="88"/>
      <c r="C277" s="73"/>
      <c r="D277" s="72"/>
      <c r="E277" s="89"/>
      <c r="F277" s="90"/>
      <c r="G277" s="73"/>
      <c r="H277" s="72"/>
      <c r="I277" s="72"/>
      <c r="J277" s="74"/>
      <c r="K277" s="75"/>
      <c r="L277" s="76"/>
      <c r="M277" s="68"/>
      <c r="N277" s="69"/>
    </row>
    <row r="278">
      <c r="A278" s="87"/>
      <c r="B278" s="88"/>
      <c r="C278" s="73"/>
      <c r="D278" s="72"/>
      <c r="E278" s="89"/>
      <c r="F278" s="90"/>
      <c r="G278" s="73"/>
      <c r="H278" s="72"/>
      <c r="I278" s="72"/>
      <c r="J278" s="74"/>
      <c r="K278" s="75"/>
      <c r="L278" s="76"/>
      <c r="M278" s="68"/>
      <c r="N278" s="69"/>
    </row>
    <row r="279">
      <c r="A279" s="87"/>
      <c r="B279" s="88"/>
      <c r="C279" s="73"/>
      <c r="D279" s="72"/>
      <c r="E279" s="89"/>
      <c r="F279" s="90"/>
      <c r="G279" s="73"/>
      <c r="H279" s="72"/>
      <c r="I279" s="72"/>
      <c r="J279" s="74"/>
      <c r="K279" s="75"/>
      <c r="L279" s="76"/>
      <c r="M279" s="68"/>
      <c r="N279" s="69"/>
    </row>
    <row r="280">
      <c r="A280" s="87"/>
      <c r="B280" s="88"/>
      <c r="C280" s="73"/>
      <c r="D280" s="72"/>
      <c r="E280" s="89"/>
      <c r="F280" s="90"/>
      <c r="G280" s="73"/>
      <c r="H280" s="72"/>
      <c r="I280" s="72"/>
      <c r="J280" s="74"/>
      <c r="K280" s="75"/>
      <c r="L280" s="76"/>
      <c r="M280" s="68"/>
      <c r="N280" s="69"/>
    </row>
    <row r="281">
      <c r="A281" s="87"/>
      <c r="B281" s="88"/>
      <c r="C281" s="73"/>
      <c r="D281" s="72"/>
      <c r="E281" s="89"/>
      <c r="F281" s="90"/>
      <c r="G281" s="73"/>
      <c r="H281" s="72"/>
      <c r="I281" s="72"/>
      <c r="J281" s="74"/>
      <c r="K281" s="75"/>
      <c r="L281" s="76"/>
      <c r="M281" s="68"/>
      <c r="N281" s="69"/>
    </row>
    <row r="282">
      <c r="A282" s="87"/>
      <c r="B282" s="88"/>
      <c r="C282" s="73"/>
      <c r="D282" s="72"/>
      <c r="E282" s="89"/>
      <c r="F282" s="90"/>
      <c r="G282" s="73"/>
      <c r="H282" s="72"/>
      <c r="I282" s="72"/>
      <c r="J282" s="74"/>
      <c r="K282" s="75"/>
      <c r="L282" s="76"/>
      <c r="M282" s="68"/>
      <c r="N282" s="69"/>
    </row>
    <row r="283">
      <c r="A283" s="87"/>
      <c r="B283" s="88"/>
      <c r="C283" s="73"/>
      <c r="D283" s="72"/>
      <c r="E283" s="89"/>
      <c r="F283" s="90"/>
      <c r="G283" s="73"/>
      <c r="H283" s="72"/>
      <c r="I283" s="72"/>
      <c r="J283" s="74"/>
      <c r="K283" s="75"/>
      <c r="L283" s="76"/>
      <c r="M283" s="68"/>
      <c r="N283" s="69"/>
    </row>
    <row r="284">
      <c r="A284" s="87"/>
      <c r="B284" s="88"/>
      <c r="C284" s="73" t="str">
        <f>'RAW DO NOT EDIT'!B283</f>
        <v/>
      </c>
      <c r="D284" s="72" t="str">
        <f>'RAW DO NOT EDIT'!D283</f>
        <v/>
      </c>
      <c r="E284" s="89"/>
      <c r="F284" s="90"/>
      <c r="G284" s="73" t="str">
        <f>IFS
(
'RAW DO NOT EDIT'!$E283 = Helper!A$1,1,
'RAW DO NOT EDIT'!$F283 = Helper!A$1,2,
'RAW DO NOT EDIT'!$G283 = Helper!A$1,3,
TRUE,""
)</f>
        <v/>
      </c>
      <c r="H284" s="72" t="str">
        <f>IFS
(
'RAW DO NOT EDIT'!$E283 = Helper!B$1,1,
'RAW DO NOT EDIT'!$F283 = Helper!B$1,2,
'RAW DO NOT EDIT'!$G283 = Helper!B$1,3,
TRUE,""
)</f>
        <v/>
      </c>
      <c r="I284" s="72" t="str">
        <f>IFS
(
'RAW DO NOT EDIT'!$E283 = Helper!C$1,1,
'RAW DO NOT EDIT'!$F283 = Helper!C$1,2,
'RAW DO NOT EDIT'!$G283 = Helper!C$1,3,
TRUE,""
)</f>
        <v/>
      </c>
      <c r="J284" s="74" t="str">
        <f>IFS
(
'RAW DO NOT EDIT'!E283 = Helper!$A$1,"EN",
'RAW DO NOT EDIT'!E283 = Helper!$B$1,"PW",
'RAW DO NOT EDIT'!E283 = Helper!$C$1,"ST",
TRUE,""
)</f>
        <v/>
      </c>
      <c r="K284" s="75" t="str">
        <f>IFS
(
'RAW DO NOT EDIT'!F283 = Helper!$A$1,"EN",
'RAW DO NOT EDIT'!F283 = Helper!$B$1,"PW",
'RAW DO NOT EDIT'!F283 = Helper!$C$1,"ST",
TRUE,""
)</f>
        <v/>
      </c>
      <c r="L284" s="76" t="str">
        <f>IFS
(
'RAW DO NOT EDIT'!G283 = Helper!$A$1,"EN",
'RAW DO NOT EDIT'!G283 = Helper!$B$1,"PW",
'RAW DO NOT EDIT'!G283 = Helper!$C$1,"ST",
TRUE,""
)</f>
        <v/>
      </c>
      <c r="M284" s="68"/>
      <c r="N284" s="69"/>
    </row>
    <row r="285">
      <c r="A285" s="87"/>
      <c r="B285" s="88"/>
      <c r="C285" s="73" t="str">
        <f>'RAW DO NOT EDIT'!B284</f>
        <v/>
      </c>
      <c r="D285" s="72" t="str">
        <f>'RAW DO NOT EDIT'!D284</f>
        <v/>
      </c>
      <c r="E285" s="89"/>
      <c r="F285" s="90"/>
      <c r="G285" s="73" t="str">
        <f>IFS
(
'RAW DO NOT EDIT'!$E284 = Helper!A$1,1,
'RAW DO NOT EDIT'!$F284 = Helper!A$1,2,
'RAW DO NOT EDIT'!$G284 = Helper!A$1,3,
TRUE,""
)</f>
        <v/>
      </c>
      <c r="H285" s="72" t="str">
        <f>IFS
(
'RAW DO NOT EDIT'!$E284 = Helper!B$1,1,
'RAW DO NOT EDIT'!$F284 = Helper!B$1,2,
'RAW DO NOT EDIT'!$G284 = Helper!B$1,3,
TRUE,""
)</f>
        <v/>
      </c>
      <c r="I285" s="72" t="str">
        <f>IFS
(
'RAW DO NOT EDIT'!$E284 = Helper!C$1,1,
'RAW DO NOT EDIT'!$F284 = Helper!C$1,2,
'RAW DO NOT EDIT'!$G284 = Helper!C$1,3,
TRUE,""
)</f>
        <v/>
      </c>
      <c r="J285" s="74" t="str">
        <f>IFS
(
'RAW DO NOT EDIT'!E284 = Helper!$A$1,"EN",
'RAW DO NOT EDIT'!E284 = Helper!$B$1,"PW",
'RAW DO NOT EDIT'!E284 = Helper!$C$1,"ST",
TRUE,""
)</f>
        <v/>
      </c>
      <c r="K285" s="75" t="str">
        <f>IFS
(
'RAW DO NOT EDIT'!F284 = Helper!$A$1,"EN",
'RAW DO NOT EDIT'!F284 = Helper!$B$1,"PW",
'RAW DO NOT EDIT'!F284 = Helper!$C$1,"ST",
TRUE,""
)</f>
        <v/>
      </c>
      <c r="L285" s="76" t="str">
        <f>IFS
(
'RAW DO NOT EDIT'!G284 = Helper!$A$1,"EN",
'RAW DO NOT EDIT'!G284 = Helper!$B$1,"PW",
'RAW DO NOT EDIT'!G284 = Helper!$C$1,"ST",
TRUE,""
)</f>
        <v/>
      </c>
      <c r="M285" s="68"/>
      <c r="N285" s="69"/>
    </row>
    <row r="286">
      <c r="A286" s="87"/>
      <c r="B286" s="88"/>
      <c r="C286" s="73" t="str">
        <f>'RAW DO NOT EDIT'!B285</f>
        <v/>
      </c>
      <c r="D286" s="72" t="str">
        <f>'RAW DO NOT EDIT'!D285</f>
        <v/>
      </c>
      <c r="E286" s="89"/>
      <c r="F286" s="90"/>
      <c r="G286" s="73" t="str">
        <f>IFS
(
'RAW DO NOT EDIT'!$E285 = Helper!A$1,1,
'RAW DO NOT EDIT'!$F285 = Helper!A$1,2,
'RAW DO NOT EDIT'!$G285 = Helper!A$1,3,
TRUE,""
)</f>
        <v/>
      </c>
      <c r="H286" s="72" t="str">
        <f>IFS
(
'RAW DO NOT EDIT'!$E285 = Helper!B$1,1,
'RAW DO NOT EDIT'!$F285 = Helper!B$1,2,
'RAW DO NOT EDIT'!$G285 = Helper!B$1,3,
TRUE,""
)</f>
        <v/>
      </c>
      <c r="I286" s="72" t="str">
        <f>IFS
(
'RAW DO NOT EDIT'!$E285 = Helper!C$1,1,
'RAW DO NOT EDIT'!$F285 = Helper!C$1,2,
'RAW DO NOT EDIT'!$G285 = Helper!C$1,3,
TRUE,""
)</f>
        <v/>
      </c>
      <c r="J286" s="74" t="str">
        <f>IFS
(
'RAW DO NOT EDIT'!E285 = Helper!$A$1,"EN",
'RAW DO NOT EDIT'!E285 = Helper!$B$1,"PW",
'RAW DO NOT EDIT'!E285 = Helper!$C$1,"ST",
TRUE,""
)</f>
        <v/>
      </c>
      <c r="K286" s="75" t="str">
        <f>IFS
(
'RAW DO NOT EDIT'!F285 = Helper!$A$1,"EN",
'RAW DO NOT EDIT'!F285 = Helper!$B$1,"PW",
'RAW DO NOT EDIT'!F285 = Helper!$C$1,"ST",
TRUE,""
)</f>
        <v/>
      </c>
      <c r="L286" s="76" t="str">
        <f>IFS
(
'RAW DO NOT EDIT'!G285 = Helper!$A$1,"EN",
'RAW DO NOT EDIT'!G285 = Helper!$B$1,"PW",
'RAW DO NOT EDIT'!G285 = Helper!$C$1,"ST",
TRUE,""
)</f>
        <v/>
      </c>
      <c r="M286" s="68"/>
      <c r="N286" s="69"/>
    </row>
    <row r="287">
      <c r="A287" s="87"/>
      <c r="B287" s="88"/>
      <c r="C287" s="73" t="str">
        <f>'RAW DO NOT EDIT'!B286</f>
        <v/>
      </c>
      <c r="D287" s="72" t="str">
        <f>'RAW DO NOT EDIT'!D286</f>
        <v/>
      </c>
      <c r="E287" s="89"/>
      <c r="F287" s="90"/>
      <c r="G287" s="73" t="str">
        <f>IFS
(
'RAW DO NOT EDIT'!$E286 = Helper!A$1,1,
'RAW DO NOT EDIT'!$F286 = Helper!A$1,2,
'RAW DO NOT EDIT'!$G286 = Helper!A$1,3,
TRUE,""
)</f>
        <v/>
      </c>
      <c r="H287" s="72" t="str">
        <f>IFS
(
'RAW DO NOT EDIT'!$E286 = Helper!B$1,1,
'RAW DO NOT EDIT'!$F286 = Helper!B$1,2,
'RAW DO NOT EDIT'!$G286 = Helper!B$1,3,
TRUE,""
)</f>
        <v/>
      </c>
      <c r="I287" s="72" t="str">
        <f>IFS
(
'RAW DO NOT EDIT'!$E286 = Helper!C$1,1,
'RAW DO NOT EDIT'!$F286 = Helper!C$1,2,
'RAW DO NOT EDIT'!$G286 = Helper!C$1,3,
TRUE,""
)</f>
        <v/>
      </c>
      <c r="J287" s="74" t="str">
        <f>IFS
(
'RAW DO NOT EDIT'!E286 = Helper!$A$1,"EN",
'RAW DO NOT EDIT'!E286 = Helper!$B$1,"PW",
'RAW DO NOT EDIT'!E286 = Helper!$C$1,"ST",
TRUE,""
)</f>
        <v/>
      </c>
      <c r="K287" s="75" t="str">
        <f>IFS
(
'RAW DO NOT EDIT'!F286 = Helper!$A$1,"EN",
'RAW DO NOT EDIT'!F286 = Helper!$B$1,"PW",
'RAW DO NOT EDIT'!F286 = Helper!$C$1,"ST",
TRUE,""
)</f>
        <v/>
      </c>
      <c r="L287" s="76" t="str">
        <f>IFS
(
'RAW DO NOT EDIT'!G286 = Helper!$A$1,"EN",
'RAW DO NOT EDIT'!G286 = Helper!$B$1,"PW",
'RAW DO NOT EDIT'!G286 = Helper!$C$1,"ST",
TRUE,""
)</f>
        <v/>
      </c>
      <c r="M287" s="68"/>
      <c r="N287" s="69"/>
    </row>
    <row r="288">
      <c r="A288" s="87"/>
      <c r="B288" s="88"/>
      <c r="C288" s="73" t="str">
        <f>'RAW DO NOT EDIT'!B287</f>
        <v/>
      </c>
      <c r="D288" s="72" t="str">
        <f>'RAW DO NOT EDIT'!D287</f>
        <v/>
      </c>
      <c r="E288" s="89"/>
      <c r="F288" s="90"/>
      <c r="G288" s="73" t="str">
        <f>IFS
(
'RAW DO NOT EDIT'!$E287 = Helper!A$1,1,
'RAW DO NOT EDIT'!$F287 = Helper!A$1,2,
'RAW DO NOT EDIT'!$G287 = Helper!A$1,3,
TRUE,""
)</f>
        <v/>
      </c>
      <c r="H288" s="72" t="str">
        <f>IFS
(
'RAW DO NOT EDIT'!$E287 = Helper!B$1,1,
'RAW DO NOT EDIT'!$F287 = Helper!B$1,2,
'RAW DO NOT EDIT'!$G287 = Helper!B$1,3,
TRUE,""
)</f>
        <v/>
      </c>
      <c r="I288" s="72" t="str">
        <f>IFS
(
'RAW DO NOT EDIT'!$E287 = Helper!C$1,1,
'RAW DO NOT EDIT'!$F287 = Helper!C$1,2,
'RAW DO NOT EDIT'!$G287 = Helper!C$1,3,
TRUE,""
)</f>
        <v/>
      </c>
      <c r="J288" s="74" t="str">
        <f>IFS
(
'RAW DO NOT EDIT'!E287 = Helper!$A$1,"EN",
'RAW DO NOT EDIT'!E287 = Helper!$B$1,"PW",
'RAW DO NOT EDIT'!E287 = Helper!$C$1,"ST",
TRUE,""
)</f>
        <v/>
      </c>
      <c r="K288" s="75" t="str">
        <f>IFS
(
'RAW DO NOT EDIT'!F287 = Helper!$A$1,"EN",
'RAW DO NOT EDIT'!F287 = Helper!$B$1,"PW",
'RAW DO NOT EDIT'!F287 = Helper!$C$1,"ST",
TRUE,""
)</f>
        <v/>
      </c>
      <c r="L288" s="76" t="str">
        <f>IFS
(
'RAW DO NOT EDIT'!G287 = Helper!$A$1,"EN",
'RAW DO NOT EDIT'!G287 = Helper!$B$1,"PW",
'RAW DO NOT EDIT'!G287 = Helper!$C$1,"ST",
TRUE,""
)</f>
        <v/>
      </c>
      <c r="M288" s="68"/>
      <c r="N288" s="69"/>
    </row>
    <row r="289">
      <c r="A289" s="87"/>
      <c r="B289" s="88"/>
      <c r="C289" s="73" t="str">
        <f>'RAW DO NOT EDIT'!B288</f>
        <v/>
      </c>
      <c r="D289" s="72" t="str">
        <f>'RAW DO NOT EDIT'!D288</f>
        <v/>
      </c>
      <c r="E289" s="89"/>
      <c r="F289" s="90"/>
      <c r="G289" s="73" t="str">
        <f>IFS
(
'RAW DO NOT EDIT'!$E288 = Helper!A$1,1,
'RAW DO NOT EDIT'!$F288 = Helper!A$1,2,
'RAW DO NOT EDIT'!$G288 = Helper!A$1,3,
TRUE,""
)</f>
        <v/>
      </c>
      <c r="H289" s="72" t="str">
        <f>IFS
(
'RAW DO NOT EDIT'!$E288 = Helper!B$1,1,
'RAW DO NOT EDIT'!$F288 = Helper!B$1,2,
'RAW DO NOT EDIT'!$G288 = Helper!B$1,3,
TRUE,""
)</f>
        <v/>
      </c>
      <c r="I289" s="72" t="str">
        <f>IFS
(
'RAW DO NOT EDIT'!$E288 = Helper!C$1,1,
'RAW DO NOT EDIT'!$F288 = Helper!C$1,2,
'RAW DO NOT EDIT'!$G288 = Helper!C$1,3,
TRUE,""
)</f>
        <v/>
      </c>
      <c r="J289" s="74" t="str">
        <f>IFS
(
'RAW DO NOT EDIT'!E288 = Helper!$A$1,"EN",
'RAW DO NOT EDIT'!E288 = Helper!$B$1,"PW",
'RAW DO NOT EDIT'!E288 = Helper!$C$1,"ST",
TRUE,""
)</f>
        <v/>
      </c>
      <c r="K289" s="75" t="str">
        <f>IFS
(
'RAW DO NOT EDIT'!F288 = Helper!$A$1,"EN",
'RAW DO NOT EDIT'!F288 = Helper!$B$1,"PW",
'RAW DO NOT EDIT'!F288 = Helper!$C$1,"ST",
TRUE,""
)</f>
        <v/>
      </c>
      <c r="L289" s="76" t="str">
        <f>IFS
(
'RAW DO NOT EDIT'!G288 = Helper!$A$1,"EN",
'RAW DO NOT EDIT'!G288 = Helper!$B$1,"PW",
'RAW DO NOT EDIT'!G288 = Helper!$C$1,"ST",
TRUE,""
)</f>
        <v/>
      </c>
      <c r="M289" s="68"/>
      <c r="N289" s="69"/>
    </row>
    <row r="290">
      <c r="A290" s="87"/>
      <c r="B290" s="88"/>
      <c r="C290" s="73" t="str">
        <f>'RAW DO NOT EDIT'!B289</f>
        <v/>
      </c>
      <c r="D290" s="72" t="str">
        <f>'RAW DO NOT EDIT'!D289</f>
        <v/>
      </c>
      <c r="E290" s="89"/>
      <c r="F290" s="90"/>
      <c r="G290" s="73" t="str">
        <f>IFS
(
'RAW DO NOT EDIT'!$E289 = Helper!A$1,1,
'RAW DO NOT EDIT'!$F289 = Helper!A$1,2,
'RAW DO NOT EDIT'!$G289 = Helper!A$1,3,
TRUE,""
)</f>
        <v/>
      </c>
      <c r="H290" s="72" t="str">
        <f>IFS
(
'RAW DO NOT EDIT'!$E289 = Helper!B$1,1,
'RAW DO NOT EDIT'!$F289 = Helper!B$1,2,
'RAW DO NOT EDIT'!$G289 = Helper!B$1,3,
TRUE,""
)</f>
        <v/>
      </c>
      <c r="I290" s="72" t="str">
        <f>IFS
(
'RAW DO NOT EDIT'!$E289 = Helper!C$1,1,
'RAW DO NOT EDIT'!$F289 = Helper!C$1,2,
'RAW DO NOT EDIT'!$G289 = Helper!C$1,3,
TRUE,""
)</f>
        <v/>
      </c>
      <c r="J290" s="74" t="str">
        <f>IFS
(
'RAW DO NOT EDIT'!E289 = Helper!$A$1,"EN",
'RAW DO NOT EDIT'!E289 = Helper!$B$1,"PW",
'RAW DO NOT EDIT'!E289 = Helper!$C$1,"ST",
TRUE,""
)</f>
        <v/>
      </c>
      <c r="K290" s="75" t="str">
        <f>IFS
(
'RAW DO NOT EDIT'!F289 = Helper!$A$1,"EN",
'RAW DO NOT EDIT'!F289 = Helper!$B$1,"PW",
'RAW DO NOT EDIT'!F289 = Helper!$C$1,"ST",
TRUE,""
)</f>
        <v/>
      </c>
      <c r="L290" s="76" t="str">
        <f>IFS
(
'RAW DO NOT EDIT'!G289 = Helper!$A$1,"EN",
'RAW DO NOT EDIT'!G289 = Helper!$B$1,"PW",
'RAW DO NOT EDIT'!G289 = Helper!$C$1,"ST",
TRUE,""
)</f>
        <v/>
      </c>
      <c r="M290" s="68"/>
      <c r="N290" s="69"/>
    </row>
    <row r="291">
      <c r="A291" s="87"/>
      <c r="B291" s="88"/>
      <c r="C291" s="73" t="str">
        <f>'RAW DO NOT EDIT'!B290</f>
        <v/>
      </c>
      <c r="D291" s="72" t="str">
        <f>'RAW DO NOT EDIT'!D290</f>
        <v/>
      </c>
      <c r="E291" s="89"/>
      <c r="F291" s="90"/>
      <c r="G291" s="73" t="str">
        <f>IFS
(
'RAW DO NOT EDIT'!$E290 = Helper!A$1,1,
'RAW DO NOT EDIT'!$F290 = Helper!A$1,2,
'RAW DO NOT EDIT'!$G290 = Helper!A$1,3,
TRUE,""
)</f>
        <v/>
      </c>
      <c r="H291" s="72" t="str">
        <f>IFS
(
'RAW DO NOT EDIT'!$E290 = Helper!B$1,1,
'RAW DO NOT EDIT'!$F290 = Helper!B$1,2,
'RAW DO NOT EDIT'!$G290 = Helper!B$1,3,
TRUE,""
)</f>
        <v/>
      </c>
      <c r="I291" s="72" t="str">
        <f>IFS
(
'RAW DO NOT EDIT'!$E290 = Helper!C$1,1,
'RAW DO NOT EDIT'!$F290 = Helper!C$1,2,
'RAW DO NOT EDIT'!$G290 = Helper!C$1,3,
TRUE,""
)</f>
        <v/>
      </c>
      <c r="J291" s="74" t="str">
        <f>IFS
(
'RAW DO NOT EDIT'!E290 = Helper!$A$1,"EN",
'RAW DO NOT EDIT'!E290 = Helper!$B$1,"PW",
'RAW DO NOT EDIT'!E290 = Helper!$C$1,"ST",
TRUE,""
)</f>
        <v/>
      </c>
      <c r="K291" s="75" t="str">
        <f>IFS
(
'RAW DO NOT EDIT'!F290 = Helper!$A$1,"EN",
'RAW DO NOT EDIT'!F290 = Helper!$B$1,"PW",
'RAW DO NOT EDIT'!F290 = Helper!$C$1,"ST",
TRUE,""
)</f>
        <v/>
      </c>
      <c r="L291" s="76" t="str">
        <f>IFS
(
'RAW DO NOT EDIT'!G290 = Helper!$A$1,"EN",
'RAW DO NOT EDIT'!G290 = Helper!$B$1,"PW",
'RAW DO NOT EDIT'!G290 = Helper!$C$1,"ST",
TRUE,""
)</f>
        <v/>
      </c>
      <c r="M291" s="68"/>
      <c r="N291" s="69"/>
    </row>
    <row r="292">
      <c r="A292" s="87"/>
      <c r="B292" s="88"/>
      <c r="C292" s="73" t="str">
        <f>'RAW DO NOT EDIT'!B291</f>
        <v/>
      </c>
      <c r="D292" s="72" t="str">
        <f>'RAW DO NOT EDIT'!D291</f>
        <v/>
      </c>
      <c r="E292" s="89"/>
      <c r="F292" s="90"/>
      <c r="G292" s="73" t="str">
        <f>IFS
(
'RAW DO NOT EDIT'!$E291 = Helper!A$1,1,
'RAW DO NOT EDIT'!$F291 = Helper!A$1,2,
'RAW DO NOT EDIT'!$G291 = Helper!A$1,3,
TRUE,""
)</f>
        <v/>
      </c>
      <c r="H292" s="72" t="str">
        <f>IFS
(
'RAW DO NOT EDIT'!$E291 = Helper!B$1,1,
'RAW DO NOT EDIT'!$F291 = Helper!B$1,2,
'RAW DO NOT EDIT'!$G291 = Helper!B$1,3,
TRUE,""
)</f>
        <v/>
      </c>
      <c r="I292" s="72" t="str">
        <f>IFS
(
'RAW DO NOT EDIT'!$E291 = Helper!C$1,1,
'RAW DO NOT EDIT'!$F291 = Helper!C$1,2,
'RAW DO NOT EDIT'!$G291 = Helper!C$1,3,
TRUE,""
)</f>
        <v/>
      </c>
      <c r="J292" s="74" t="str">
        <f>IFS
(
'RAW DO NOT EDIT'!E291 = Helper!$A$1,"EN",
'RAW DO NOT EDIT'!E291 = Helper!$B$1,"PW",
'RAW DO NOT EDIT'!E291 = Helper!$C$1,"ST",
TRUE,""
)</f>
        <v/>
      </c>
      <c r="K292" s="75" t="str">
        <f>IFS
(
'RAW DO NOT EDIT'!F291 = Helper!$A$1,"EN",
'RAW DO NOT EDIT'!F291 = Helper!$B$1,"PW",
'RAW DO NOT EDIT'!F291 = Helper!$C$1,"ST",
TRUE,""
)</f>
        <v/>
      </c>
      <c r="L292" s="76" t="str">
        <f>IFS
(
'RAW DO NOT EDIT'!G291 = Helper!$A$1,"EN",
'RAW DO NOT EDIT'!G291 = Helper!$B$1,"PW",
'RAW DO NOT EDIT'!G291 = Helper!$C$1,"ST",
TRUE,""
)</f>
        <v/>
      </c>
      <c r="M292" s="68"/>
      <c r="N292" s="69"/>
    </row>
    <row r="293">
      <c r="A293" s="87"/>
      <c r="B293" s="88"/>
      <c r="C293" s="73" t="str">
        <f>'RAW DO NOT EDIT'!B292</f>
        <v/>
      </c>
      <c r="D293" s="72" t="str">
        <f>'RAW DO NOT EDIT'!D292</f>
        <v/>
      </c>
      <c r="E293" s="89"/>
      <c r="F293" s="90"/>
      <c r="G293" s="73" t="str">
        <f>IFS
(
'RAW DO NOT EDIT'!$E292 = Helper!A$1,1,
'RAW DO NOT EDIT'!$F292 = Helper!A$1,2,
'RAW DO NOT EDIT'!$G292 = Helper!A$1,3,
TRUE,""
)</f>
        <v/>
      </c>
      <c r="H293" s="72" t="str">
        <f>IFS
(
'RAW DO NOT EDIT'!$E292 = Helper!B$1,1,
'RAW DO NOT EDIT'!$F292 = Helper!B$1,2,
'RAW DO NOT EDIT'!$G292 = Helper!B$1,3,
TRUE,""
)</f>
        <v/>
      </c>
      <c r="I293" s="72" t="str">
        <f>IFS
(
'RAW DO NOT EDIT'!$E292 = Helper!C$1,1,
'RAW DO NOT EDIT'!$F292 = Helper!C$1,2,
'RAW DO NOT EDIT'!$G292 = Helper!C$1,3,
TRUE,""
)</f>
        <v/>
      </c>
      <c r="J293" s="74" t="str">
        <f>IFS
(
'RAW DO NOT EDIT'!E292 = Helper!$A$1,"EN",
'RAW DO NOT EDIT'!E292 = Helper!$B$1,"PW",
'RAW DO NOT EDIT'!E292 = Helper!$C$1,"ST",
TRUE,""
)</f>
        <v/>
      </c>
      <c r="K293" s="75" t="str">
        <f>IFS
(
'RAW DO NOT EDIT'!F292 = Helper!$A$1,"EN",
'RAW DO NOT EDIT'!F292 = Helper!$B$1,"PW",
'RAW DO NOT EDIT'!F292 = Helper!$C$1,"ST",
TRUE,""
)</f>
        <v/>
      </c>
      <c r="L293" s="76" t="str">
        <f>IFS
(
'RAW DO NOT EDIT'!G292 = Helper!$A$1,"EN",
'RAW DO NOT EDIT'!G292 = Helper!$B$1,"PW",
'RAW DO NOT EDIT'!G292 = Helper!$C$1,"ST",
TRUE,""
)</f>
        <v/>
      </c>
      <c r="M293" s="68"/>
      <c r="N293" s="69"/>
    </row>
    <row r="294">
      <c r="A294" s="87"/>
      <c r="B294" s="88"/>
      <c r="C294" s="73" t="str">
        <f>'RAW DO NOT EDIT'!B293</f>
        <v/>
      </c>
      <c r="D294" s="72" t="str">
        <f>'RAW DO NOT EDIT'!D293</f>
        <v/>
      </c>
      <c r="E294" s="89"/>
      <c r="F294" s="90"/>
      <c r="G294" s="73" t="str">
        <f>IFS
(
'RAW DO NOT EDIT'!$E293 = Helper!A$1,1,
'RAW DO NOT EDIT'!$F293 = Helper!A$1,2,
'RAW DO NOT EDIT'!$G293 = Helper!A$1,3,
TRUE,""
)</f>
        <v/>
      </c>
      <c r="H294" s="72" t="str">
        <f>IFS
(
'RAW DO NOT EDIT'!$E293 = Helper!B$1,1,
'RAW DO NOT EDIT'!$F293 = Helper!B$1,2,
'RAW DO NOT EDIT'!$G293 = Helper!B$1,3,
TRUE,""
)</f>
        <v/>
      </c>
      <c r="I294" s="72" t="str">
        <f>IFS
(
'RAW DO NOT EDIT'!$E293 = Helper!C$1,1,
'RAW DO NOT EDIT'!$F293 = Helper!C$1,2,
'RAW DO NOT EDIT'!$G293 = Helper!C$1,3,
TRUE,""
)</f>
        <v/>
      </c>
      <c r="J294" s="74" t="str">
        <f>IFS
(
'RAW DO NOT EDIT'!E293 = Helper!$A$1,"EN",
'RAW DO NOT EDIT'!E293 = Helper!$B$1,"PW",
'RAW DO NOT EDIT'!E293 = Helper!$C$1,"ST",
TRUE,""
)</f>
        <v/>
      </c>
      <c r="K294" s="75" t="str">
        <f>IFS
(
'RAW DO NOT EDIT'!F293 = Helper!$A$1,"EN",
'RAW DO NOT EDIT'!F293 = Helper!$B$1,"PW",
'RAW DO NOT EDIT'!F293 = Helper!$C$1,"ST",
TRUE,""
)</f>
        <v/>
      </c>
      <c r="L294" s="76" t="str">
        <f>IFS
(
'RAW DO NOT EDIT'!G293 = Helper!$A$1,"EN",
'RAW DO NOT EDIT'!G293 = Helper!$B$1,"PW",
'RAW DO NOT EDIT'!G293 = Helper!$C$1,"ST",
TRUE,""
)</f>
        <v/>
      </c>
      <c r="M294" s="68"/>
      <c r="N294" s="69"/>
    </row>
    <row r="295">
      <c r="A295" s="87"/>
      <c r="B295" s="88"/>
      <c r="C295" s="73" t="str">
        <f>'RAW DO NOT EDIT'!B294</f>
        <v/>
      </c>
      <c r="D295" s="72" t="str">
        <f>'RAW DO NOT EDIT'!D294</f>
        <v/>
      </c>
      <c r="E295" s="89"/>
      <c r="F295" s="90"/>
      <c r="G295" s="73" t="str">
        <f>IFS
(
'RAW DO NOT EDIT'!$E294 = Helper!A$1,1,
'RAW DO NOT EDIT'!$F294 = Helper!A$1,2,
'RAW DO NOT EDIT'!$G294 = Helper!A$1,3,
TRUE,""
)</f>
        <v/>
      </c>
      <c r="H295" s="72" t="str">
        <f>IFS
(
'RAW DO NOT EDIT'!$E294 = Helper!B$1,1,
'RAW DO NOT EDIT'!$F294 = Helper!B$1,2,
'RAW DO NOT EDIT'!$G294 = Helper!B$1,3,
TRUE,""
)</f>
        <v/>
      </c>
      <c r="I295" s="72" t="str">
        <f>IFS
(
'RAW DO NOT EDIT'!$E294 = Helper!C$1,1,
'RAW DO NOT EDIT'!$F294 = Helper!C$1,2,
'RAW DO NOT EDIT'!$G294 = Helper!C$1,3,
TRUE,""
)</f>
        <v/>
      </c>
      <c r="J295" s="74" t="str">
        <f>IFS
(
'RAW DO NOT EDIT'!E294 = Helper!$A$1,"EN",
'RAW DO NOT EDIT'!E294 = Helper!$B$1,"PW",
'RAW DO NOT EDIT'!E294 = Helper!$C$1,"ST",
TRUE,""
)</f>
        <v/>
      </c>
      <c r="K295" s="75" t="str">
        <f>IFS
(
'RAW DO NOT EDIT'!F294 = Helper!$A$1,"EN",
'RAW DO NOT EDIT'!F294 = Helper!$B$1,"PW",
'RAW DO NOT EDIT'!F294 = Helper!$C$1,"ST",
TRUE,""
)</f>
        <v/>
      </c>
      <c r="L295" s="76" t="str">
        <f>IFS
(
'RAW DO NOT EDIT'!G294 = Helper!$A$1,"EN",
'RAW DO NOT EDIT'!G294 = Helper!$B$1,"PW",
'RAW DO NOT EDIT'!G294 = Helper!$C$1,"ST",
TRUE,""
)</f>
        <v/>
      </c>
      <c r="M295" s="68"/>
      <c r="N295" s="69"/>
    </row>
    <row r="296">
      <c r="A296" s="87"/>
      <c r="B296" s="88"/>
      <c r="C296" s="73" t="str">
        <f>'RAW DO NOT EDIT'!B295</f>
        <v/>
      </c>
      <c r="D296" s="72" t="str">
        <f>'RAW DO NOT EDIT'!D295</f>
        <v/>
      </c>
      <c r="E296" s="89"/>
      <c r="F296" s="90"/>
      <c r="G296" s="73" t="str">
        <f>IFS
(
'RAW DO NOT EDIT'!$E295 = Helper!A$1,1,
'RAW DO NOT EDIT'!$F295 = Helper!A$1,2,
'RAW DO NOT EDIT'!$G295 = Helper!A$1,3,
TRUE,""
)</f>
        <v/>
      </c>
      <c r="H296" s="72" t="str">
        <f>IFS
(
'RAW DO NOT EDIT'!$E295 = Helper!B$1,1,
'RAW DO NOT EDIT'!$F295 = Helper!B$1,2,
'RAW DO NOT EDIT'!$G295 = Helper!B$1,3,
TRUE,""
)</f>
        <v/>
      </c>
      <c r="I296" s="72" t="str">
        <f>IFS
(
'RAW DO NOT EDIT'!$E295 = Helper!C$1,1,
'RAW DO NOT EDIT'!$F295 = Helper!C$1,2,
'RAW DO NOT EDIT'!$G295 = Helper!C$1,3,
TRUE,""
)</f>
        <v/>
      </c>
      <c r="J296" s="74" t="str">
        <f>IFS
(
'RAW DO NOT EDIT'!E295 = Helper!$A$1,"EN",
'RAW DO NOT EDIT'!E295 = Helper!$B$1,"PW",
'RAW DO NOT EDIT'!E295 = Helper!$C$1,"ST",
TRUE,""
)</f>
        <v/>
      </c>
      <c r="K296" s="75" t="str">
        <f>IFS
(
'RAW DO NOT EDIT'!F295 = Helper!$A$1,"EN",
'RAW DO NOT EDIT'!F295 = Helper!$B$1,"PW",
'RAW DO NOT EDIT'!F295 = Helper!$C$1,"ST",
TRUE,""
)</f>
        <v/>
      </c>
      <c r="L296" s="76" t="str">
        <f>IFS
(
'RAW DO NOT EDIT'!G295 = Helper!$A$1,"EN",
'RAW DO NOT EDIT'!G295 = Helper!$B$1,"PW",
'RAW DO NOT EDIT'!G295 = Helper!$C$1,"ST",
TRUE,""
)</f>
        <v/>
      </c>
      <c r="M296" s="68"/>
      <c r="N296" s="69"/>
    </row>
    <row r="297">
      <c r="A297" s="87"/>
      <c r="B297" s="88"/>
      <c r="C297" s="73" t="str">
        <f>'RAW DO NOT EDIT'!B296</f>
        <v/>
      </c>
      <c r="D297" s="72" t="str">
        <f>'RAW DO NOT EDIT'!D296</f>
        <v/>
      </c>
      <c r="E297" s="89"/>
      <c r="F297" s="90"/>
      <c r="G297" s="73" t="str">
        <f>IFS
(
'RAW DO NOT EDIT'!$E296 = Helper!A$1,1,
'RAW DO NOT EDIT'!$F296 = Helper!A$1,2,
'RAW DO NOT EDIT'!$G296 = Helper!A$1,3,
TRUE,""
)</f>
        <v/>
      </c>
      <c r="H297" s="72" t="str">
        <f>IFS
(
'RAW DO NOT EDIT'!$E296 = Helper!B$1,1,
'RAW DO NOT EDIT'!$F296 = Helper!B$1,2,
'RAW DO NOT EDIT'!$G296 = Helper!B$1,3,
TRUE,""
)</f>
        <v/>
      </c>
      <c r="I297" s="72" t="str">
        <f>IFS
(
'RAW DO NOT EDIT'!$E296 = Helper!C$1,1,
'RAW DO NOT EDIT'!$F296 = Helper!C$1,2,
'RAW DO NOT EDIT'!$G296 = Helper!C$1,3,
TRUE,""
)</f>
        <v/>
      </c>
      <c r="J297" s="74" t="str">
        <f>IFS
(
'RAW DO NOT EDIT'!E296 = Helper!$A$1,"EN",
'RAW DO NOT EDIT'!E296 = Helper!$B$1,"PW",
'RAW DO NOT EDIT'!E296 = Helper!$C$1,"ST",
TRUE,""
)</f>
        <v/>
      </c>
      <c r="K297" s="75" t="str">
        <f>IFS
(
'RAW DO NOT EDIT'!F296 = Helper!$A$1,"EN",
'RAW DO NOT EDIT'!F296 = Helper!$B$1,"PW",
'RAW DO NOT EDIT'!F296 = Helper!$C$1,"ST",
TRUE,""
)</f>
        <v/>
      </c>
      <c r="L297" s="76" t="str">
        <f>IFS
(
'RAW DO NOT EDIT'!G296 = Helper!$A$1,"EN",
'RAW DO NOT EDIT'!G296 = Helper!$B$1,"PW",
'RAW DO NOT EDIT'!G296 = Helper!$C$1,"ST",
TRUE,""
)</f>
        <v/>
      </c>
      <c r="M297" s="68"/>
      <c r="N297" s="69"/>
    </row>
    <row r="298">
      <c r="A298" s="87"/>
      <c r="B298" s="88"/>
      <c r="C298" s="73" t="str">
        <f>'RAW DO NOT EDIT'!B297</f>
        <v/>
      </c>
      <c r="D298" s="72" t="str">
        <f>'RAW DO NOT EDIT'!D297</f>
        <v/>
      </c>
      <c r="E298" s="89"/>
      <c r="F298" s="90"/>
      <c r="G298" s="73" t="str">
        <f>IFS
(
'RAW DO NOT EDIT'!$E297 = Helper!A$1,1,
'RAW DO NOT EDIT'!$F297 = Helper!A$1,2,
'RAW DO NOT EDIT'!$G297 = Helper!A$1,3,
TRUE,""
)</f>
        <v/>
      </c>
      <c r="H298" s="72" t="str">
        <f>IFS
(
'RAW DO NOT EDIT'!$E297 = Helper!B$1,1,
'RAW DO NOT EDIT'!$F297 = Helper!B$1,2,
'RAW DO NOT EDIT'!$G297 = Helper!B$1,3,
TRUE,""
)</f>
        <v/>
      </c>
      <c r="I298" s="72" t="str">
        <f>IFS
(
'RAW DO NOT EDIT'!$E297 = Helper!C$1,1,
'RAW DO NOT EDIT'!$F297 = Helper!C$1,2,
'RAW DO NOT EDIT'!$G297 = Helper!C$1,3,
TRUE,""
)</f>
        <v/>
      </c>
      <c r="J298" s="74" t="str">
        <f>IFS
(
'RAW DO NOT EDIT'!E297 = Helper!$A$1,"EN",
'RAW DO NOT EDIT'!E297 = Helper!$B$1,"PW",
'RAW DO NOT EDIT'!E297 = Helper!$C$1,"ST",
TRUE,""
)</f>
        <v/>
      </c>
      <c r="K298" s="75" t="str">
        <f>IFS
(
'RAW DO NOT EDIT'!F297 = Helper!$A$1,"EN",
'RAW DO NOT EDIT'!F297 = Helper!$B$1,"PW",
'RAW DO NOT EDIT'!F297 = Helper!$C$1,"ST",
TRUE,""
)</f>
        <v/>
      </c>
      <c r="L298" s="76" t="str">
        <f>IFS
(
'RAW DO NOT EDIT'!G297 = Helper!$A$1,"EN",
'RAW DO NOT EDIT'!G297 = Helper!$B$1,"PW",
'RAW DO NOT EDIT'!G297 = Helper!$C$1,"ST",
TRUE,""
)</f>
        <v/>
      </c>
      <c r="M298" s="68"/>
      <c r="N298" s="69"/>
    </row>
    <row r="299">
      <c r="A299" s="87"/>
      <c r="B299" s="88"/>
      <c r="C299" s="73" t="str">
        <f>'RAW DO NOT EDIT'!B298</f>
        <v/>
      </c>
      <c r="D299" s="72" t="str">
        <f>'RAW DO NOT EDIT'!D298</f>
        <v/>
      </c>
      <c r="E299" s="89"/>
      <c r="F299" s="90"/>
      <c r="G299" s="73" t="str">
        <f>IFS
(
'RAW DO NOT EDIT'!$E298 = Helper!A$1,1,
'RAW DO NOT EDIT'!$F298 = Helper!A$1,2,
'RAW DO NOT EDIT'!$G298 = Helper!A$1,3,
TRUE,""
)</f>
        <v/>
      </c>
      <c r="H299" s="72" t="str">
        <f>IFS
(
'RAW DO NOT EDIT'!$E298 = Helper!B$1,1,
'RAW DO NOT EDIT'!$F298 = Helper!B$1,2,
'RAW DO NOT EDIT'!$G298 = Helper!B$1,3,
TRUE,""
)</f>
        <v/>
      </c>
      <c r="I299" s="72" t="str">
        <f>IFS
(
'RAW DO NOT EDIT'!$E298 = Helper!C$1,1,
'RAW DO NOT EDIT'!$F298 = Helper!C$1,2,
'RAW DO NOT EDIT'!$G298 = Helper!C$1,3,
TRUE,""
)</f>
        <v/>
      </c>
      <c r="J299" s="74" t="str">
        <f>IFS
(
'RAW DO NOT EDIT'!E298 = Helper!$A$1,"EN",
'RAW DO NOT EDIT'!E298 = Helper!$B$1,"PW",
'RAW DO NOT EDIT'!E298 = Helper!$C$1,"ST",
TRUE,""
)</f>
        <v/>
      </c>
      <c r="K299" s="75" t="str">
        <f>IFS
(
'RAW DO NOT EDIT'!F298 = Helper!$A$1,"EN",
'RAW DO NOT EDIT'!F298 = Helper!$B$1,"PW",
'RAW DO NOT EDIT'!F298 = Helper!$C$1,"ST",
TRUE,""
)</f>
        <v/>
      </c>
      <c r="L299" s="76" t="str">
        <f>IFS
(
'RAW DO NOT EDIT'!G298 = Helper!$A$1,"EN",
'RAW DO NOT EDIT'!G298 = Helper!$B$1,"PW",
'RAW DO NOT EDIT'!G298 = Helper!$C$1,"ST",
TRUE,""
)</f>
        <v/>
      </c>
      <c r="M299" s="68"/>
      <c r="N299" s="69"/>
    </row>
    <row r="300">
      <c r="A300" s="97"/>
      <c r="B300" s="98"/>
      <c r="C300" s="73" t="str">
        <f>'RAW DO NOT EDIT'!B299</f>
        <v/>
      </c>
      <c r="D300" s="72" t="str">
        <f>'RAW DO NOT EDIT'!D299</f>
        <v/>
      </c>
      <c r="E300" s="89"/>
      <c r="F300" s="90"/>
      <c r="G300" s="73" t="str">
        <f>IFS
(
'RAW DO NOT EDIT'!$E299 = Helper!A$1,1,
'RAW DO NOT EDIT'!$F299 = Helper!A$1,2,
'RAW DO NOT EDIT'!$G299 = Helper!A$1,3,
TRUE,""
)</f>
        <v/>
      </c>
      <c r="H300" s="72" t="str">
        <f>IFS
(
'RAW DO NOT EDIT'!$E299 = Helper!B$1,1,
'RAW DO NOT EDIT'!$F299 = Helper!B$1,2,
'RAW DO NOT EDIT'!$G299 = Helper!B$1,3,
TRUE,""
)</f>
        <v/>
      </c>
      <c r="I300" s="72" t="str">
        <f>IFS
(
'RAW DO NOT EDIT'!$E299 = Helper!C$1,1,
'RAW DO NOT EDIT'!$F299 = Helper!C$1,2,
'RAW DO NOT EDIT'!$G299 = Helper!C$1,3,
TRUE,""
)</f>
        <v/>
      </c>
      <c r="J300" s="74" t="str">
        <f>IFS
(
'RAW DO NOT EDIT'!E299 = Helper!$A$1,"EN",
'RAW DO NOT EDIT'!E299 = Helper!$B$1,"PW",
'RAW DO NOT EDIT'!E299 = Helper!$C$1,"ST",
TRUE,""
)</f>
        <v/>
      </c>
      <c r="K300" s="75" t="str">
        <f>IFS
(
'RAW DO NOT EDIT'!F299 = Helper!$A$1,"EN",
'RAW DO NOT EDIT'!F299 = Helper!$B$1,"PW",
'RAW DO NOT EDIT'!F299 = Helper!$C$1,"ST",
TRUE,""
)</f>
        <v/>
      </c>
      <c r="L300" s="76" t="str">
        <f>IFS
(
'RAW DO NOT EDIT'!G299 = Helper!$A$1,"EN",
'RAW DO NOT EDIT'!G299 = Helper!$B$1,"PW",
'RAW DO NOT EDIT'!G299 = Helper!$C$1,"ST",
TRUE,""
)</f>
        <v/>
      </c>
      <c r="M300" s="77"/>
      <c r="N300" s="45"/>
    </row>
  </sheetData>
  <mergeCells count="8">
    <mergeCell ref="A1:A2"/>
    <mergeCell ref="B1:B2"/>
    <mergeCell ref="C1:F1"/>
    <mergeCell ref="G1:I1"/>
    <mergeCell ref="J1:L1"/>
    <mergeCell ref="M1:N2"/>
    <mergeCell ref="M3:M4"/>
    <mergeCell ref="N3:N16"/>
  </mergeCells>
  <conditionalFormatting sqref="E3:E300">
    <cfRule type="expression" dxfId="9" priority="1">
      <formula>E3</formula>
    </cfRule>
  </conditionalFormatting>
  <conditionalFormatting sqref="F3:F300">
    <cfRule type="expression" dxfId="10" priority="2">
      <formula>F3</formula>
    </cfRule>
  </conditionalFormatting>
  <conditionalFormatting sqref="A3:B300">
    <cfRule type="expression" dxfId="3" priority="3">
      <formula>A3="EN"</formula>
    </cfRule>
  </conditionalFormatting>
  <conditionalFormatting sqref="A3:B300">
    <cfRule type="expression" dxfId="4" priority="4">
      <formula>A3="PW"</formula>
    </cfRule>
  </conditionalFormatting>
  <conditionalFormatting sqref="A3:B300">
    <cfRule type="expression" dxfId="5" priority="5">
      <formula>A3="ST"</formula>
    </cfRule>
  </conditionalFormatting>
  <conditionalFormatting sqref="D3:D300 E3:F3">
    <cfRule type="expression" dxfId="6" priority="6">
      <formula>D3="Greytide"</formula>
    </cfRule>
  </conditionalFormatting>
  <conditionalFormatting sqref="D3:D300 E3:F3">
    <cfRule type="expression" dxfId="7" priority="7">
      <formula>D3="Contrib"</formula>
    </cfRule>
  </conditionalFormatting>
  <conditionalFormatting sqref="D3:D300 E3:F3">
    <cfRule type="expression" dxfId="8" priority="8">
      <formula>D3="Contide"</formula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.0"/>
    <col customWidth="1" min="2" max="2" width="35.86"/>
    <col customWidth="1" min="3" max="3" width="15.14"/>
    <col customWidth="1" min="4" max="5" width="3.71"/>
    <col customWidth="1" min="6" max="11" width="7.29"/>
    <col customWidth="1" min="12" max="12" width="23.71"/>
    <col customWidth="1" min="13" max="13" width="34.43"/>
  </cols>
  <sheetData>
    <row r="1">
      <c r="A1" s="99" t="s">
        <v>239</v>
      </c>
      <c r="B1" s="19" t="s">
        <v>240</v>
      </c>
      <c r="C1" s="20"/>
      <c r="D1" s="20"/>
      <c r="E1" s="21"/>
      <c r="F1" s="19" t="s">
        <v>241</v>
      </c>
      <c r="G1" s="20"/>
      <c r="H1" s="7"/>
      <c r="I1" s="19" t="s">
        <v>242</v>
      </c>
      <c r="J1" s="20"/>
      <c r="K1" s="7"/>
      <c r="L1" s="80" t="s">
        <v>288</v>
      </c>
    </row>
    <row r="2">
      <c r="A2" s="100"/>
      <c r="B2" s="25" t="s">
        <v>243</v>
      </c>
      <c r="C2" s="26" t="s">
        <v>244</v>
      </c>
      <c r="D2" s="26" t="s">
        <v>289</v>
      </c>
      <c r="E2" s="28" t="s">
        <v>290</v>
      </c>
      <c r="F2" s="25" t="s">
        <v>247</v>
      </c>
      <c r="G2" s="27" t="s">
        <v>248</v>
      </c>
      <c r="H2" s="28" t="s">
        <v>249</v>
      </c>
      <c r="I2" s="29" t="s">
        <v>250</v>
      </c>
      <c r="J2" s="30" t="s">
        <v>251</v>
      </c>
      <c r="K2" s="31" t="s">
        <v>252</v>
      </c>
      <c r="L2" s="24"/>
      <c r="M2" s="24"/>
    </row>
    <row r="3">
      <c r="A3" s="82" t="str">
        <f>IFERROR(__xludf.DUMMYFUNCTION("FILTER(FORMATTED!B3:B300,REGEXMATCH(FORMATTED!$B3:$B300,""ST""))"),"ST")</f>
        <v>ST</v>
      </c>
      <c r="B3" s="35" t="str">
        <f>IFERROR(__xludf.DUMMYFUNCTION("FILTER(FORMATTED!C3:C300,REGEXMATCH(FORMATTED!$B3:$B300,""ST""))"),"Admiral Ackbar#8434")</f>
        <v>Admiral Ackbar#8434</v>
      </c>
      <c r="C3" s="36" t="str">
        <f>IFERROR(__xludf.DUMMYFUNCTION("FILTER(FORMATTED!D3:D300,REGEXMATCH(FORMATTED!$B3:$B300,""ST""))"),"Greytide")</f>
        <v>Greytide</v>
      </c>
      <c r="D3" s="83" t="b">
        <f>IFERROR(__xludf.DUMMYFUNCTION("FILTER(FORMATTED!E3:E300,REGEXMATCH(FORMATTED!$B3:$B300,""ST""))"),FALSE)</f>
        <v>0</v>
      </c>
      <c r="E3" s="84" t="b">
        <f>IFERROR(__xludf.DUMMYFUNCTION("FILTER(FORMATTED!F3:F300,REGEXMATCH(FORMATTED!$B3:$B300,""ST""))"),FALSE)</f>
        <v>0</v>
      </c>
      <c r="F3" s="39">
        <f>IFERROR(__xludf.DUMMYFUNCTION("FILTER(FORMATTED!G3:G300,REGEXMATCH(FORMATTED!$B3:$B300,""ST""))"),2.0)</f>
        <v>2</v>
      </c>
      <c r="G3" s="39">
        <f>IFERROR(__xludf.DUMMYFUNCTION("FILTER(FORMATTED!H3:H300,REGEXMATCH(FORMATTED!$B3:$B300,""ST""))"),3.0)</f>
        <v>3</v>
      </c>
      <c r="H3" s="85">
        <f>IFERROR(__xludf.DUMMYFUNCTION("FILTER(FORMATTED!I3:I300,REGEXMATCH(FORMATTED!$B3:$B300,""ST""))"),1.0)</f>
        <v>1</v>
      </c>
      <c r="I3" s="86" t="str">
        <f>IFERROR(__xludf.DUMMYFUNCTION("FILTER(FORMATTED!J3:J300,REGEXMATCH(FORMATTED!$B3:$B300,""ST""))"),"ST")</f>
        <v>ST</v>
      </c>
      <c r="J3" s="54" t="str">
        <f>IFERROR(__xludf.DUMMYFUNCTION("FILTER(FORMATTED!K3:K300,REGEXMATCH(FORMATTED!$B3:$B300,""ST""))"),"EN")</f>
        <v>EN</v>
      </c>
      <c r="K3" s="55" t="str">
        <f>IFERROR(__xludf.DUMMYFUNCTION("FILTER(FORMATTED!L3:L300,REGEXMATCH(FORMATTED!$B3:$B300,""ST""))"),"PW")</f>
        <v>PW</v>
      </c>
      <c r="L3" s="44" t="s">
        <v>300</v>
      </c>
      <c r="M3" s="101"/>
    </row>
    <row r="4">
      <c r="A4" s="88" t="str">
        <f>IFERROR(__xludf.DUMMYFUNCTION("""COMPUTED_VALUE"""),"ST")</f>
        <v>ST</v>
      </c>
      <c r="B4" s="70" t="str">
        <f>IFERROR(__xludf.DUMMYFUNCTION("""COMPUTED_VALUE"""),"AlbertSphere#6611")</f>
        <v>AlbertSphere#6611</v>
      </c>
      <c r="C4" s="49" t="str">
        <f>IFERROR(__xludf.DUMMYFUNCTION("""COMPUTED_VALUE"""),"Greytide")</f>
        <v>Greytide</v>
      </c>
      <c r="D4" s="89" t="b">
        <f>IFERROR(__xludf.DUMMYFUNCTION("""COMPUTED_VALUE"""),FALSE)</f>
        <v>0</v>
      </c>
      <c r="E4" s="90" t="b">
        <f>IFERROR(__xludf.DUMMYFUNCTION("""COMPUTED_VALUE"""),TRUE)</f>
        <v>1</v>
      </c>
      <c r="F4" s="37">
        <f>IFERROR(__xludf.DUMMYFUNCTION("""COMPUTED_VALUE"""),3.0)</f>
        <v>3</v>
      </c>
      <c r="G4" s="37">
        <f>IFERROR(__xludf.DUMMYFUNCTION("""COMPUTED_VALUE"""),2.0)</f>
        <v>2</v>
      </c>
      <c r="H4" s="52">
        <f>IFERROR(__xludf.DUMMYFUNCTION("""COMPUTED_VALUE"""),1.0)</f>
        <v>1</v>
      </c>
      <c r="I4" s="53" t="str">
        <f>IFERROR(__xludf.DUMMYFUNCTION("""COMPUTED_VALUE"""),"ST")</f>
        <v>ST</v>
      </c>
      <c r="J4" s="54" t="str">
        <f>IFERROR(__xludf.DUMMYFUNCTION("""COMPUTED_VALUE"""),"PW")</f>
        <v>PW</v>
      </c>
      <c r="K4" s="55" t="str">
        <f>IFERROR(__xludf.DUMMYFUNCTION("""COMPUTED_VALUE"""),"EN")</f>
        <v>EN</v>
      </c>
      <c r="L4" s="56"/>
      <c r="M4" s="102"/>
    </row>
    <row r="5">
      <c r="A5" s="88" t="str">
        <f>IFERROR(__xludf.DUMMYFUNCTION("""COMPUTED_VALUE"""),"ST")</f>
        <v>ST</v>
      </c>
      <c r="B5" s="70" t="str">
        <f>IFERROR(__xludf.DUMMYFUNCTION("""COMPUTED_VALUE"""),"AnndraADunn#2597")</f>
        <v>AnndraADunn#2597</v>
      </c>
      <c r="C5" s="49" t="str">
        <f>IFERROR(__xludf.DUMMYFUNCTION("""COMPUTED_VALUE"""),"Greytide")</f>
        <v>Greytide</v>
      </c>
      <c r="D5" s="89" t="b">
        <f>IFERROR(__xludf.DUMMYFUNCTION("""COMPUTED_VALUE"""),FALSE)</f>
        <v>0</v>
      </c>
      <c r="E5" s="90" t="b">
        <f>IFERROR(__xludf.DUMMYFUNCTION("""COMPUTED_VALUE"""),FALSE)</f>
        <v>0</v>
      </c>
      <c r="F5" s="37">
        <f>IFERROR(__xludf.DUMMYFUNCTION("""COMPUTED_VALUE"""),3.0)</f>
        <v>3</v>
      </c>
      <c r="G5" s="37">
        <f>IFERROR(__xludf.DUMMYFUNCTION("""COMPUTED_VALUE"""),2.0)</f>
        <v>2</v>
      </c>
      <c r="H5" s="52">
        <f>IFERROR(__xludf.DUMMYFUNCTION("""COMPUTED_VALUE"""),1.0)</f>
        <v>1</v>
      </c>
      <c r="I5" s="53" t="str">
        <f>IFERROR(__xludf.DUMMYFUNCTION("""COMPUTED_VALUE"""),"ST")</f>
        <v>ST</v>
      </c>
      <c r="J5" s="54" t="str">
        <f>IFERROR(__xludf.DUMMYFUNCTION("""COMPUTED_VALUE"""),"PW")</f>
        <v>PW</v>
      </c>
      <c r="K5" s="55" t="str">
        <f>IFERROR(__xludf.DUMMYFUNCTION("""COMPUTED_VALUE"""),"EN")</f>
        <v>EN</v>
      </c>
      <c r="L5" s="103" t="s">
        <v>301</v>
      </c>
      <c r="M5" s="102"/>
    </row>
    <row r="6">
      <c r="A6" s="88" t="str">
        <f>IFERROR(__xludf.DUMMYFUNCTION("""COMPUTED_VALUE"""),"ST")</f>
        <v>ST</v>
      </c>
      <c r="B6" s="70" t="str">
        <f>IFERROR(__xludf.DUMMYFUNCTION("""COMPUTED_VALUE"""),"Anthemius#3109")</f>
        <v>Anthemius#3109</v>
      </c>
      <c r="C6" s="49" t="str">
        <f>IFERROR(__xludf.DUMMYFUNCTION("""COMPUTED_VALUE"""),"Greytide")</f>
        <v>Greytide</v>
      </c>
      <c r="D6" s="89" t="b">
        <f>IFERROR(__xludf.DUMMYFUNCTION("""COMPUTED_VALUE"""),FALSE)</f>
        <v>0</v>
      </c>
      <c r="E6" s="90" t="b">
        <f>IFERROR(__xludf.DUMMYFUNCTION("""COMPUTED_VALUE"""),TRUE)</f>
        <v>1</v>
      </c>
      <c r="F6" s="37">
        <f>IFERROR(__xludf.DUMMYFUNCTION("""COMPUTED_VALUE"""),3.0)</f>
        <v>3</v>
      </c>
      <c r="G6" s="37">
        <f>IFERROR(__xludf.DUMMYFUNCTION("""COMPUTED_VALUE"""),2.0)</f>
        <v>2</v>
      </c>
      <c r="H6" s="52">
        <f>IFERROR(__xludf.DUMMYFUNCTION("""COMPUTED_VALUE"""),1.0)</f>
        <v>1</v>
      </c>
      <c r="I6" s="53" t="str">
        <f>IFERROR(__xludf.DUMMYFUNCTION("""COMPUTED_VALUE"""),"ST")</f>
        <v>ST</v>
      </c>
      <c r="J6" s="54" t="str">
        <f>IFERROR(__xludf.DUMMYFUNCTION("""COMPUTED_VALUE"""),"PW")</f>
        <v>PW</v>
      </c>
      <c r="K6" s="55" t="str">
        <f>IFERROR(__xludf.DUMMYFUNCTION("""COMPUTED_VALUE"""),"EN")</f>
        <v>EN</v>
      </c>
      <c r="L6" s="59">
        <f>COUNTIF(C3:C300,"Contrib")</f>
        <v>15</v>
      </c>
      <c r="M6" s="102"/>
    </row>
    <row r="7">
      <c r="A7" s="88" t="str">
        <f>IFERROR(__xludf.DUMMYFUNCTION("""COMPUTED_VALUE"""),"ST")</f>
        <v>ST</v>
      </c>
      <c r="B7" s="73" t="str">
        <f>IFERROR(__xludf.DUMMYFUNCTION("""COMPUTED_VALUE"""),"bagouda#1252")</f>
        <v>bagouda#1252</v>
      </c>
      <c r="C7" s="49" t="str">
        <f>IFERROR(__xludf.DUMMYFUNCTION("""COMPUTED_VALUE"""),"Contrib")</f>
        <v>Contrib</v>
      </c>
      <c r="D7" s="89" t="b">
        <f>IFERROR(__xludf.DUMMYFUNCTION("""COMPUTED_VALUE"""),FALSE)</f>
        <v>0</v>
      </c>
      <c r="E7" s="90" t="b">
        <f>IFERROR(__xludf.DUMMYFUNCTION("""COMPUTED_VALUE"""),FALSE)</f>
        <v>0</v>
      </c>
      <c r="F7" s="37">
        <f>IFERROR(__xludf.DUMMYFUNCTION("""COMPUTED_VALUE"""),3.0)</f>
        <v>3</v>
      </c>
      <c r="G7" s="37">
        <f>IFERROR(__xludf.DUMMYFUNCTION("""COMPUTED_VALUE"""),2.0)</f>
        <v>2</v>
      </c>
      <c r="H7" s="52">
        <f>IFERROR(__xludf.DUMMYFUNCTION("""COMPUTED_VALUE"""),1.0)</f>
        <v>1</v>
      </c>
      <c r="I7" s="53" t="str">
        <f>IFERROR(__xludf.DUMMYFUNCTION("""COMPUTED_VALUE"""),"ST")</f>
        <v>ST</v>
      </c>
      <c r="J7" s="54" t="str">
        <f>IFERROR(__xludf.DUMMYFUNCTION("""COMPUTED_VALUE"""),"PW")</f>
        <v>PW</v>
      </c>
      <c r="K7" s="55" t="str">
        <f>IFERROR(__xludf.DUMMYFUNCTION("""COMPUTED_VALUE"""),"EN")</f>
        <v>EN</v>
      </c>
      <c r="L7" s="104" t="s">
        <v>302</v>
      </c>
      <c r="M7" s="102"/>
    </row>
    <row r="8">
      <c r="A8" s="113" t="str">
        <f>IFERROR(__xludf.DUMMYFUNCTION("""COMPUTED_VALUE"""),"ST")</f>
        <v>ST</v>
      </c>
      <c r="B8" s="112" t="str">
        <f>IFERROR(__xludf.DUMMYFUNCTION("""COMPUTED_VALUE"""),"Barge#2551")</f>
        <v>Barge#2551</v>
      </c>
      <c r="C8" s="49" t="str">
        <f>IFERROR(__xludf.DUMMYFUNCTION("""COMPUTED_VALUE"""),"Contide")</f>
        <v>Contide</v>
      </c>
      <c r="D8" s="89" t="b">
        <f>IFERROR(__xludf.DUMMYFUNCTION("""COMPUTED_VALUE"""),FALSE)</f>
        <v>0</v>
      </c>
      <c r="E8" s="90" t="b">
        <f>IFERROR(__xludf.DUMMYFUNCTION("""COMPUTED_VALUE"""),FALSE)</f>
        <v>0</v>
      </c>
      <c r="F8" s="37" t="str">
        <f>IFERROR(__xludf.DUMMYFUNCTION("""COMPUTED_VALUE"""),"-")</f>
        <v>-</v>
      </c>
      <c r="G8" s="37" t="str">
        <f>IFERROR(__xludf.DUMMYFUNCTION("""COMPUTED_VALUE"""),"-")</f>
        <v>-</v>
      </c>
      <c r="H8" s="52" t="str">
        <f>IFERROR(__xludf.DUMMYFUNCTION("""COMPUTED_VALUE"""),"-")</f>
        <v>-</v>
      </c>
      <c r="I8" s="53" t="str">
        <f>IFERROR(__xludf.DUMMYFUNCTION("""COMPUTED_VALUE"""),"-")</f>
        <v>-</v>
      </c>
      <c r="J8" s="54" t="str">
        <f>IFERROR(__xludf.DUMMYFUNCTION("""COMPUTED_VALUE"""),"-")</f>
        <v>-</v>
      </c>
      <c r="K8" s="55" t="str">
        <f>IFERROR(__xludf.DUMMYFUNCTION("""COMPUTED_VALUE"""),"-")</f>
        <v>-</v>
      </c>
      <c r="L8" s="59">
        <f>COUNTIF(D3:D300,"TRUE")</f>
        <v>3</v>
      </c>
      <c r="M8" s="102"/>
    </row>
    <row r="9">
      <c r="A9" s="93" t="str">
        <f>IFERROR(__xludf.DUMMYFUNCTION("""COMPUTED_VALUE"""),"ST")</f>
        <v>ST</v>
      </c>
      <c r="B9" s="70" t="str">
        <f>IFERROR(__xludf.DUMMYFUNCTION("""COMPUTED_VALUE"""),"Battlefrog#1918")</f>
        <v>Battlefrog#1918</v>
      </c>
      <c r="C9" s="49" t="str">
        <f>IFERROR(__xludf.DUMMYFUNCTION("""COMPUTED_VALUE"""),"Contrib")</f>
        <v>Contrib</v>
      </c>
      <c r="D9" s="89" t="b">
        <f>IFERROR(__xludf.DUMMYFUNCTION("""COMPUTED_VALUE"""),FALSE)</f>
        <v>0</v>
      </c>
      <c r="E9" s="90" t="b">
        <f>IFERROR(__xludf.DUMMYFUNCTION("""COMPUTED_VALUE"""),FALSE)</f>
        <v>0</v>
      </c>
      <c r="F9" s="37">
        <f>IFERROR(__xludf.DUMMYFUNCTION("""COMPUTED_VALUE"""),3.0)</f>
        <v>3</v>
      </c>
      <c r="G9" s="37">
        <f>IFERROR(__xludf.DUMMYFUNCTION("""COMPUTED_VALUE"""),2.0)</f>
        <v>2</v>
      </c>
      <c r="H9" s="52">
        <f>IFERROR(__xludf.DUMMYFUNCTION("""COMPUTED_VALUE"""),1.0)</f>
        <v>1</v>
      </c>
      <c r="I9" s="53" t="str">
        <f>IFERROR(__xludf.DUMMYFUNCTION("""COMPUTED_VALUE"""),"ST")</f>
        <v>ST</v>
      </c>
      <c r="J9" s="54" t="str">
        <f>IFERROR(__xludf.DUMMYFUNCTION("""COMPUTED_VALUE"""),"PW")</f>
        <v>PW</v>
      </c>
      <c r="K9" s="55" t="str">
        <f>IFERROR(__xludf.DUMMYFUNCTION("""COMPUTED_VALUE"""),"EN")</f>
        <v>EN</v>
      </c>
      <c r="L9" s="105" t="s">
        <v>303</v>
      </c>
      <c r="M9" s="102"/>
    </row>
    <row r="10">
      <c r="A10" s="88" t="str">
        <f>IFERROR(__xludf.DUMMYFUNCTION("""COMPUTED_VALUE"""),"ST")</f>
        <v>ST</v>
      </c>
      <c r="B10" s="70" t="str">
        <f>IFERROR(__xludf.DUMMYFUNCTION("""COMPUTED_VALUE"""),"Beige#2017")</f>
        <v>Beige#2017</v>
      </c>
      <c r="C10" s="49" t="str">
        <f>IFERROR(__xludf.DUMMYFUNCTION("""COMPUTED_VALUE"""),"Greytide")</f>
        <v>Greytide</v>
      </c>
      <c r="D10" s="89" t="b">
        <f>IFERROR(__xludf.DUMMYFUNCTION("""COMPUTED_VALUE"""),FALSE)</f>
        <v>0</v>
      </c>
      <c r="E10" s="90" t="b">
        <f>IFERROR(__xludf.DUMMYFUNCTION("""COMPUTED_VALUE"""),TRUE)</f>
        <v>1</v>
      </c>
      <c r="F10" s="37">
        <f>IFERROR(__xludf.DUMMYFUNCTION("""COMPUTED_VALUE"""),2.0)</f>
        <v>2</v>
      </c>
      <c r="G10" s="37">
        <f>IFERROR(__xludf.DUMMYFUNCTION("""COMPUTED_VALUE"""),3.0)</f>
        <v>3</v>
      </c>
      <c r="H10" s="52">
        <f>IFERROR(__xludf.DUMMYFUNCTION("""COMPUTED_VALUE"""),1.0)</f>
        <v>1</v>
      </c>
      <c r="I10" s="53" t="str">
        <f>IFERROR(__xludf.DUMMYFUNCTION("""COMPUTED_VALUE"""),"ST")</f>
        <v>ST</v>
      </c>
      <c r="J10" s="54" t="str">
        <f>IFERROR(__xludf.DUMMYFUNCTION("""COMPUTED_VALUE"""),"EN")</f>
        <v>EN</v>
      </c>
      <c r="K10" s="55" t="str">
        <f>IFERROR(__xludf.DUMMYFUNCTION("""COMPUTED_VALUE"""),"PW")</f>
        <v>PW</v>
      </c>
      <c r="L10" s="59">
        <f>COUNTIF(C3:C300,"Greytide")</f>
        <v>26</v>
      </c>
      <c r="M10" s="102"/>
    </row>
    <row r="11">
      <c r="A11" s="93" t="str">
        <f>IFERROR(__xludf.DUMMYFUNCTION("""COMPUTED_VALUE"""),"ST")</f>
        <v>ST</v>
      </c>
      <c r="B11" s="70" t="str">
        <f>IFERROR(__xludf.DUMMYFUNCTION("""COMPUTED_VALUE"""),"Bolomacht#6456")</f>
        <v>Bolomacht#6456</v>
      </c>
      <c r="C11" s="49" t="str">
        <f>IFERROR(__xludf.DUMMYFUNCTION("""COMPUTED_VALUE"""),"Greytide")</f>
        <v>Greytide</v>
      </c>
      <c r="D11" s="89" t="b">
        <f>IFERROR(__xludf.DUMMYFUNCTION("""COMPUTED_VALUE"""),FALSE)</f>
        <v>0</v>
      </c>
      <c r="E11" s="90" t="b">
        <f>IFERROR(__xludf.DUMMYFUNCTION("""COMPUTED_VALUE"""),TRUE)</f>
        <v>1</v>
      </c>
      <c r="F11" s="37">
        <f>IFERROR(__xludf.DUMMYFUNCTION("""COMPUTED_VALUE"""),3.0)</f>
        <v>3</v>
      </c>
      <c r="G11" s="37">
        <f>IFERROR(__xludf.DUMMYFUNCTION("""COMPUTED_VALUE"""),2.0)</f>
        <v>2</v>
      </c>
      <c r="H11" s="52">
        <f>IFERROR(__xludf.DUMMYFUNCTION("""COMPUTED_VALUE"""),1.0)</f>
        <v>1</v>
      </c>
      <c r="I11" s="53" t="str">
        <f>IFERROR(__xludf.DUMMYFUNCTION("""COMPUTED_VALUE"""),"ST")</f>
        <v>ST</v>
      </c>
      <c r="J11" s="54" t="str">
        <f>IFERROR(__xludf.DUMMYFUNCTION("""COMPUTED_VALUE"""),"PW")</f>
        <v>PW</v>
      </c>
      <c r="K11" s="55" t="str">
        <f>IFERROR(__xludf.DUMMYFUNCTION("""COMPUTED_VALUE"""),"EN")</f>
        <v>EN</v>
      </c>
      <c r="L11" s="106" t="s">
        <v>304</v>
      </c>
      <c r="M11" s="102"/>
    </row>
    <row r="12">
      <c r="A12" s="88" t="str">
        <f>IFERROR(__xludf.DUMMYFUNCTION("""COMPUTED_VALUE"""),"ST")</f>
        <v>ST</v>
      </c>
      <c r="B12" s="70" t="str">
        <f>IFERROR(__xludf.DUMMYFUNCTION("""COMPUTED_VALUE"""),"Bottlecap#2484")</f>
        <v>Bottlecap#2484</v>
      </c>
      <c r="C12" s="49" t="str">
        <f>IFERROR(__xludf.DUMMYFUNCTION("""COMPUTED_VALUE"""),"Greytide")</f>
        <v>Greytide</v>
      </c>
      <c r="D12" s="89" t="b">
        <f>IFERROR(__xludf.DUMMYFUNCTION("""COMPUTED_VALUE"""),FALSE)</f>
        <v>0</v>
      </c>
      <c r="E12" s="90" t="b">
        <f>IFERROR(__xludf.DUMMYFUNCTION("""COMPUTED_VALUE"""),FALSE)</f>
        <v>0</v>
      </c>
      <c r="F12" s="37">
        <f>IFERROR(__xludf.DUMMYFUNCTION("""COMPUTED_VALUE"""),3.0)</f>
        <v>3</v>
      </c>
      <c r="G12" s="37">
        <f>IFERROR(__xludf.DUMMYFUNCTION("""COMPUTED_VALUE"""),2.0)</f>
        <v>2</v>
      </c>
      <c r="H12" s="52">
        <f>IFERROR(__xludf.DUMMYFUNCTION("""COMPUTED_VALUE"""),1.0)</f>
        <v>1</v>
      </c>
      <c r="I12" s="53" t="str">
        <f>IFERROR(__xludf.DUMMYFUNCTION("""COMPUTED_VALUE"""),"ST")</f>
        <v>ST</v>
      </c>
      <c r="J12" s="54" t="str">
        <f>IFERROR(__xludf.DUMMYFUNCTION("""COMPUTED_VALUE"""),"PW")</f>
        <v>PW</v>
      </c>
      <c r="K12" s="55" t="str">
        <f>IFERROR(__xludf.DUMMYFUNCTION("""COMPUTED_VALUE"""),"EN")</f>
        <v>EN</v>
      </c>
      <c r="L12" s="59">
        <f>COUNTIF(E3:E300,"TRUE")</f>
        <v>14</v>
      </c>
      <c r="M12" s="102"/>
    </row>
    <row r="13">
      <c r="A13" s="88" t="str">
        <f>IFERROR(__xludf.DUMMYFUNCTION("""COMPUTED_VALUE"""),"ST")</f>
        <v>ST</v>
      </c>
      <c r="B13" s="70" t="str">
        <f>IFERROR(__xludf.DUMMYFUNCTION("""COMPUTED_VALUE"""),"Cimmaron#3567")</f>
        <v>Cimmaron#3567</v>
      </c>
      <c r="C13" s="49" t="str">
        <f>IFERROR(__xludf.DUMMYFUNCTION("""COMPUTED_VALUE"""),"Greytide")</f>
        <v>Greytide</v>
      </c>
      <c r="D13" s="89" t="b">
        <f>IFERROR(__xludf.DUMMYFUNCTION("""COMPUTED_VALUE"""),FALSE)</f>
        <v>0</v>
      </c>
      <c r="E13" s="90" t="b">
        <f>IFERROR(__xludf.DUMMYFUNCTION("""COMPUTED_VALUE"""),TRUE)</f>
        <v>1</v>
      </c>
      <c r="F13" s="37">
        <f>IFERROR(__xludf.DUMMYFUNCTION("""COMPUTED_VALUE"""),3.0)</f>
        <v>3</v>
      </c>
      <c r="G13" s="37">
        <f>IFERROR(__xludf.DUMMYFUNCTION("""COMPUTED_VALUE"""),2.0)</f>
        <v>2</v>
      </c>
      <c r="H13" s="52">
        <f>IFERROR(__xludf.DUMMYFUNCTION("""COMPUTED_VALUE"""),1.0)</f>
        <v>1</v>
      </c>
      <c r="I13" s="53" t="str">
        <f>IFERROR(__xludf.DUMMYFUNCTION("""COMPUTED_VALUE"""),"ST")</f>
        <v>ST</v>
      </c>
      <c r="J13" s="54" t="str">
        <f>IFERROR(__xludf.DUMMYFUNCTION("""COMPUTED_VALUE"""),"PW")</f>
        <v>PW</v>
      </c>
      <c r="K13" s="55" t="str">
        <f>IFERROR(__xludf.DUMMYFUNCTION("""COMPUTED_VALUE"""),"EN")</f>
        <v>EN</v>
      </c>
      <c r="L13" s="107" t="s">
        <v>305</v>
      </c>
      <c r="M13" s="102"/>
    </row>
    <row r="14">
      <c r="A14" s="93" t="str">
        <f>IFERROR(__xludf.DUMMYFUNCTION("""COMPUTED_VALUE"""),"ST")</f>
        <v>ST</v>
      </c>
      <c r="B14" s="70" t="str">
        <f>IFERROR(__xludf.DUMMYFUNCTION("""COMPUTED_VALUE"""),"CommieSlayer#3493")</f>
        <v>CommieSlayer#3493</v>
      </c>
      <c r="C14" s="49" t="str">
        <f>IFERROR(__xludf.DUMMYFUNCTION("""COMPUTED_VALUE"""),"Greytide")</f>
        <v>Greytide</v>
      </c>
      <c r="D14" s="89" t="b">
        <f>IFERROR(__xludf.DUMMYFUNCTION("""COMPUTED_VALUE"""),FALSE)</f>
        <v>0</v>
      </c>
      <c r="E14" s="90" t="b">
        <f>IFERROR(__xludf.DUMMYFUNCTION("""COMPUTED_VALUE"""),TRUE)</f>
        <v>1</v>
      </c>
      <c r="F14" s="37">
        <f>IFERROR(__xludf.DUMMYFUNCTION("""COMPUTED_VALUE"""),2.0)</f>
        <v>2</v>
      </c>
      <c r="G14" s="37">
        <f>IFERROR(__xludf.DUMMYFUNCTION("""COMPUTED_VALUE"""),3.0)</f>
        <v>3</v>
      </c>
      <c r="H14" s="52">
        <f>IFERROR(__xludf.DUMMYFUNCTION("""COMPUTED_VALUE"""),1.0)</f>
        <v>1</v>
      </c>
      <c r="I14" s="53" t="str">
        <f>IFERROR(__xludf.DUMMYFUNCTION("""COMPUTED_VALUE"""),"ST")</f>
        <v>ST</v>
      </c>
      <c r="J14" s="54" t="str">
        <f>IFERROR(__xludf.DUMMYFUNCTION("""COMPUTED_VALUE"""),"EN")</f>
        <v>EN</v>
      </c>
      <c r="K14" s="55" t="str">
        <f>IFERROR(__xludf.DUMMYFUNCTION("""COMPUTED_VALUE"""),"PW")</f>
        <v>PW</v>
      </c>
      <c r="L14" s="59">
        <f>COUNTIF(C3:C300,"Contide")</f>
        <v>2</v>
      </c>
      <c r="M14" s="102"/>
    </row>
    <row r="15">
      <c r="A15" s="88" t="str">
        <f>IFERROR(__xludf.DUMMYFUNCTION("""COMPUTED_VALUE"""),"ST")</f>
        <v>ST</v>
      </c>
      <c r="B15" s="70" t="str">
        <f>IFERROR(__xludf.DUMMYFUNCTION("""COMPUTED_VALUE"""),"DanTheHTGMan#0849")</f>
        <v>DanTheHTGMan#0849</v>
      </c>
      <c r="C15" s="49" t="str">
        <f>IFERROR(__xludf.DUMMYFUNCTION("""COMPUTED_VALUE"""),"Greytide")</f>
        <v>Greytide</v>
      </c>
      <c r="D15" s="89" t="b">
        <f>IFERROR(__xludf.DUMMYFUNCTION("""COMPUTED_VALUE"""),FALSE)</f>
        <v>0</v>
      </c>
      <c r="E15" s="90" t="b">
        <f>IFERROR(__xludf.DUMMYFUNCTION("""COMPUTED_VALUE"""),TRUE)</f>
        <v>1</v>
      </c>
      <c r="F15" s="37">
        <f>IFERROR(__xludf.DUMMYFUNCTION("""COMPUTED_VALUE"""),2.0)</f>
        <v>2</v>
      </c>
      <c r="G15" s="37">
        <f>IFERROR(__xludf.DUMMYFUNCTION("""COMPUTED_VALUE"""),3.0)</f>
        <v>3</v>
      </c>
      <c r="H15" s="52">
        <f>IFERROR(__xludf.DUMMYFUNCTION("""COMPUTED_VALUE"""),1.0)</f>
        <v>1</v>
      </c>
      <c r="I15" s="53" t="str">
        <f>IFERROR(__xludf.DUMMYFUNCTION("""COMPUTED_VALUE"""),"ST")</f>
        <v>ST</v>
      </c>
      <c r="J15" s="54" t="str">
        <f>IFERROR(__xludf.DUMMYFUNCTION("""COMPUTED_VALUE"""),"EN")</f>
        <v>EN</v>
      </c>
      <c r="K15" s="55" t="str">
        <f>IFERROR(__xludf.DUMMYFUNCTION("""COMPUTED_VALUE"""),"PW")</f>
        <v>PW</v>
      </c>
      <c r="L15" s="95" t="s">
        <v>295</v>
      </c>
      <c r="M15" s="102"/>
    </row>
    <row r="16">
      <c r="A16" s="88" t="str">
        <f>IFERROR(__xludf.DUMMYFUNCTION("""COMPUTED_VALUE"""),"ST")</f>
        <v>ST</v>
      </c>
      <c r="B16" s="73" t="str">
        <f>IFERROR(__xludf.DUMMYFUNCTION("""COMPUTED_VALUE"""),"DocOverbuild3#8229")</f>
        <v>DocOverbuild3#8229</v>
      </c>
      <c r="C16" s="49" t="str">
        <f>IFERROR(__xludf.DUMMYFUNCTION("""COMPUTED_VALUE"""),"Contrib")</f>
        <v>Contrib</v>
      </c>
      <c r="D16" s="89" t="b">
        <f>IFERROR(__xludf.DUMMYFUNCTION("""COMPUTED_VALUE"""),TRUE)</f>
        <v>1</v>
      </c>
      <c r="E16" s="90" t="b">
        <f>IFERROR(__xludf.DUMMYFUNCTION("""COMPUTED_VALUE"""),FALSE)</f>
        <v>0</v>
      </c>
      <c r="F16" s="37" t="str">
        <f>IFERROR(__xludf.DUMMYFUNCTION("""COMPUTED_VALUE"""),"-")</f>
        <v>-</v>
      </c>
      <c r="G16" s="37" t="str">
        <f>IFERROR(__xludf.DUMMYFUNCTION("""COMPUTED_VALUE"""),"-")</f>
        <v>-</v>
      </c>
      <c r="H16" s="52" t="str">
        <f>IFERROR(__xludf.DUMMYFUNCTION("""COMPUTED_VALUE"""),"-")</f>
        <v>-</v>
      </c>
      <c r="I16" s="53" t="str">
        <f>IFERROR(__xludf.DUMMYFUNCTION("""COMPUTED_VALUE"""),"-")</f>
        <v>-</v>
      </c>
      <c r="J16" s="54" t="str">
        <f>IFERROR(__xludf.DUMMYFUNCTION("""COMPUTED_VALUE"""),"-")</f>
        <v>-</v>
      </c>
      <c r="K16" s="55" t="str">
        <f>IFERROR(__xludf.DUMMYFUNCTION("""COMPUTED_VALUE"""),"-")</f>
        <v>-</v>
      </c>
      <c r="L16" s="59">
        <f>COUNTIF(B7:B300,"&lt;&gt;")</f>
        <v>39</v>
      </c>
      <c r="M16" s="108"/>
    </row>
    <row r="17">
      <c r="A17" s="88" t="str">
        <f>IFERROR(__xludf.DUMMYFUNCTION("""COMPUTED_VALUE"""),"ST")</f>
        <v>ST</v>
      </c>
      <c r="B17" s="70" t="str">
        <f>IFERROR(__xludf.DUMMYFUNCTION("""COMPUTED_VALUE"""),"GDIFIREHAWK #9486")</f>
        <v>GDIFIREHAWK #9486</v>
      </c>
      <c r="C17" s="49" t="str">
        <f>IFERROR(__xludf.DUMMYFUNCTION("""COMPUTED_VALUE"""),"Greytide")</f>
        <v>Greytide</v>
      </c>
      <c r="D17" s="89" t="b">
        <f>IFERROR(__xludf.DUMMYFUNCTION("""COMPUTED_VALUE"""),FALSE)</f>
        <v>0</v>
      </c>
      <c r="E17" s="90" t="b">
        <f>IFERROR(__xludf.DUMMYFUNCTION("""COMPUTED_VALUE"""),FALSE)</f>
        <v>0</v>
      </c>
      <c r="F17" s="37">
        <f>IFERROR(__xludf.DUMMYFUNCTION("""COMPUTED_VALUE"""),2.0)</f>
        <v>2</v>
      </c>
      <c r="G17" s="37">
        <f>IFERROR(__xludf.DUMMYFUNCTION("""COMPUTED_VALUE"""),3.0)</f>
        <v>3</v>
      </c>
      <c r="H17" s="52">
        <f>IFERROR(__xludf.DUMMYFUNCTION("""COMPUTED_VALUE"""),1.0)</f>
        <v>1</v>
      </c>
      <c r="I17" s="53" t="str">
        <f>IFERROR(__xludf.DUMMYFUNCTION("""COMPUTED_VALUE"""),"ST")</f>
        <v>ST</v>
      </c>
      <c r="J17" s="54" t="str">
        <f>IFERROR(__xludf.DUMMYFUNCTION("""COMPUTED_VALUE"""),"EN")</f>
        <v>EN</v>
      </c>
      <c r="K17" s="55" t="str">
        <f>IFERROR(__xludf.DUMMYFUNCTION("""COMPUTED_VALUE"""),"PW")</f>
        <v>PW</v>
      </c>
      <c r="L17" s="109"/>
      <c r="M17" s="110"/>
    </row>
    <row r="18">
      <c r="A18" s="111" t="str">
        <f>IFERROR(__xludf.DUMMYFUNCTION("""COMPUTED_VALUE"""),"ST")</f>
        <v>ST</v>
      </c>
      <c r="B18" s="70" t="str">
        <f>IFERROR(__xludf.DUMMYFUNCTION("""COMPUTED_VALUE"""),"HEENDISNEVERT#2570")</f>
        <v>HEENDISNEVERT#2570</v>
      </c>
      <c r="C18" s="49" t="str">
        <f>IFERROR(__xludf.DUMMYFUNCTION("""COMPUTED_VALUE"""),"Contide")</f>
        <v>Contide</v>
      </c>
      <c r="D18" s="89" t="b">
        <f>IFERROR(__xludf.DUMMYFUNCTION("""COMPUTED_VALUE"""),FALSE)</f>
        <v>0</v>
      </c>
      <c r="E18" s="90" t="b">
        <f>IFERROR(__xludf.DUMMYFUNCTION("""COMPUTED_VALUE"""),TRUE)</f>
        <v>1</v>
      </c>
      <c r="F18" s="37">
        <f>IFERROR(__xludf.DUMMYFUNCTION("""COMPUTED_VALUE"""),2.0)</f>
        <v>2</v>
      </c>
      <c r="G18" s="37">
        <f>IFERROR(__xludf.DUMMYFUNCTION("""COMPUTED_VALUE"""),3.0)</f>
        <v>3</v>
      </c>
      <c r="H18" s="52">
        <f>IFERROR(__xludf.DUMMYFUNCTION("""COMPUTED_VALUE"""),1.0)</f>
        <v>1</v>
      </c>
      <c r="I18" s="53" t="str">
        <f>IFERROR(__xludf.DUMMYFUNCTION("""COMPUTED_VALUE"""),"ST")</f>
        <v>ST</v>
      </c>
      <c r="J18" s="54" t="str">
        <f>IFERROR(__xludf.DUMMYFUNCTION("""COMPUTED_VALUE"""),"EN")</f>
        <v>EN</v>
      </c>
      <c r="K18" s="55" t="str">
        <f>IFERROR(__xludf.DUMMYFUNCTION("""COMPUTED_VALUE"""),"PW")</f>
        <v>PW</v>
      </c>
      <c r="L18" s="96"/>
      <c r="M18" s="69"/>
    </row>
    <row r="19">
      <c r="A19" s="88" t="str">
        <f>IFERROR(__xludf.DUMMYFUNCTION("""COMPUTED_VALUE"""),"ST")</f>
        <v>ST</v>
      </c>
      <c r="B19" s="70" t="str">
        <f>IFERROR(__xludf.DUMMYFUNCTION("""COMPUTED_VALUE"""),"Heisenbee#8032")</f>
        <v>Heisenbee#8032</v>
      </c>
      <c r="C19" s="49" t="str">
        <f>IFERROR(__xludf.DUMMYFUNCTION("""COMPUTED_VALUE"""),"Contrib")</f>
        <v>Contrib</v>
      </c>
      <c r="D19" s="89" t="b">
        <f>IFERROR(__xludf.DUMMYFUNCTION("""COMPUTED_VALUE"""),FALSE)</f>
        <v>0</v>
      </c>
      <c r="E19" s="90" t="b">
        <f>IFERROR(__xludf.DUMMYFUNCTION("""COMPUTED_VALUE"""),FALSE)</f>
        <v>0</v>
      </c>
      <c r="F19" s="37">
        <f>IFERROR(__xludf.DUMMYFUNCTION("""COMPUTED_VALUE"""),2.0)</f>
        <v>2</v>
      </c>
      <c r="G19" s="37">
        <f>IFERROR(__xludf.DUMMYFUNCTION("""COMPUTED_VALUE"""),3.0)</f>
        <v>3</v>
      </c>
      <c r="H19" s="52">
        <f>IFERROR(__xludf.DUMMYFUNCTION("""COMPUTED_VALUE"""),1.0)</f>
        <v>1</v>
      </c>
      <c r="I19" s="53" t="str">
        <f>IFERROR(__xludf.DUMMYFUNCTION("""COMPUTED_VALUE"""),"ST")</f>
        <v>ST</v>
      </c>
      <c r="J19" s="54" t="str">
        <f>IFERROR(__xludf.DUMMYFUNCTION("""COMPUTED_VALUE"""),"EN")</f>
        <v>EN</v>
      </c>
      <c r="K19" s="55" t="str">
        <f>IFERROR(__xludf.DUMMYFUNCTION("""COMPUTED_VALUE"""),"PW")</f>
        <v>PW</v>
      </c>
      <c r="L19" s="96"/>
      <c r="M19" s="69"/>
    </row>
    <row r="20">
      <c r="A20" s="88" t="str">
        <f>IFERROR(__xludf.DUMMYFUNCTION("""COMPUTED_VALUE"""),"ST")</f>
        <v>ST</v>
      </c>
      <c r="B20" s="48" t="str">
        <f>IFERROR(__xludf.DUMMYFUNCTION("""COMPUTED_VALUE"""),"James#4781")</f>
        <v>James#4781</v>
      </c>
      <c r="C20" s="49" t="str">
        <f>IFERROR(__xludf.DUMMYFUNCTION("""COMPUTED_VALUE"""),"Greytide")</f>
        <v>Greytide</v>
      </c>
      <c r="D20" s="89" t="b">
        <f>IFERROR(__xludf.DUMMYFUNCTION("""COMPUTED_VALUE"""),FALSE)</f>
        <v>0</v>
      </c>
      <c r="E20" s="90" t="b">
        <f>IFERROR(__xludf.DUMMYFUNCTION("""COMPUTED_VALUE"""),FALSE)</f>
        <v>0</v>
      </c>
      <c r="F20" s="37">
        <f>IFERROR(__xludf.DUMMYFUNCTION("""COMPUTED_VALUE"""),2.0)</f>
        <v>2</v>
      </c>
      <c r="G20" s="37">
        <f>IFERROR(__xludf.DUMMYFUNCTION("""COMPUTED_VALUE"""),3.0)</f>
        <v>3</v>
      </c>
      <c r="H20" s="52">
        <f>IFERROR(__xludf.DUMMYFUNCTION("""COMPUTED_VALUE"""),1.0)</f>
        <v>1</v>
      </c>
      <c r="I20" s="53" t="str">
        <f>IFERROR(__xludf.DUMMYFUNCTION("""COMPUTED_VALUE"""),"ST")</f>
        <v>ST</v>
      </c>
      <c r="J20" s="54" t="str">
        <f>IFERROR(__xludf.DUMMYFUNCTION("""COMPUTED_VALUE"""),"EN")</f>
        <v>EN</v>
      </c>
      <c r="K20" s="55" t="str">
        <f>IFERROR(__xludf.DUMMYFUNCTION("""COMPUTED_VALUE"""),"PW")</f>
        <v>PW</v>
      </c>
      <c r="L20" s="96"/>
      <c r="M20" s="69"/>
    </row>
    <row r="21">
      <c r="A21" s="88" t="str">
        <f>IFERROR(__xludf.DUMMYFUNCTION("""COMPUTED_VALUE"""),"ST")</f>
        <v>ST</v>
      </c>
      <c r="B21" s="70" t="str">
        <f>IFERROR(__xludf.DUMMYFUNCTION("""COMPUTED_VALUE"""),"Jaxx_On#9144")</f>
        <v>Jaxx_On#9144</v>
      </c>
      <c r="C21" s="49" t="str">
        <f>IFERROR(__xludf.DUMMYFUNCTION("""COMPUTED_VALUE"""),"Contrib")</f>
        <v>Contrib</v>
      </c>
      <c r="D21" s="89" t="b">
        <f>IFERROR(__xludf.DUMMYFUNCTION("""COMPUTED_VALUE"""),FALSE)</f>
        <v>0</v>
      </c>
      <c r="E21" s="90" t="b">
        <f>IFERROR(__xludf.DUMMYFUNCTION("""COMPUTED_VALUE"""),FALSE)</f>
        <v>0</v>
      </c>
      <c r="F21" s="37">
        <f>IFERROR(__xludf.DUMMYFUNCTION("""COMPUTED_VALUE"""),3.0)</f>
        <v>3</v>
      </c>
      <c r="G21" s="37">
        <f>IFERROR(__xludf.DUMMYFUNCTION("""COMPUTED_VALUE"""),2.0)</f>
        <v>2</v>
      </c>
      <c r="H21" s="52">
        <f>IFERROR(__xludf.DUMMYFUNCTION("""COMPUTED_VALUE"""),1.0)</f>
        <v>1</v>
      </c>
      <c r="I21" s="53" t="str">
        <f>IFERROR(__xludf.DUMMYFUNCTION("""COMPUTED_VALUE"""),"ST")</f>
        <v>ST</v>
      </c>
      <c r="J21" s="54" t="str">
        <f>IFERROR(__xludf.DUMMYFUNCTION("""COMPUTED_VALUE"""),"PW")</f>
        <v>PW</v>
      </c>
      <c r="K21" s="55" t="str">
        <f>IFERROR(__xludf.DUMMYFUNCTION("""COMPUTED_VALUE"""),"EN")</f>
        <v>EN</v>
      </c>
      <c r="L21" s="96"/>
      <c r="M21" s="69"/>
    </row>
    <row r="22">
      <c r="A22" s="88" t="str">
        <f>IFERROR(__xludf.DUMMYFUNCTION("""COMPUTED_VALUE"""),"ST")</f>
        <v>ST</v>
      </c>
      <c r="B22" s="70" t="str">
        <f>IFERROR(__xludf.DUMMYFUNCTION("""COMPUTED_VALUE"""),"Jungle Rat #8957")</f>
        <v>Jungle Rat #8957</v>
      </c>
      <c r="C22" s="49" t="str">
        <f>IFERROR(__xludf.DUMMYFUNCTION("""COMPUTED_VALUE"""),"Greytide")</f>
        <v>Greytide</v>
      </c>
      <c r="D22" s="89" t="b">
        <f>IFERROR(__xludf.DUMMYFUNCTION("""COMPUTED_VALUE"""),FALSE)</f>
        <v>0</v>
      </c>
      <c r="E22" s="90" t="b">
        <f>IFERROR(__xludf.DUMMYFUNCTION("""COMPUTED_VALUE"""),FALSE)</f>
        <v>0</v>
      </c>
      <c r="F22" s="37">
        <f>IFERROR(__xludf.DUMMYFUNCTION("""COMPUTED_VALUE"""),3.0)</f>
        <v>3</v>
      </c>
      <c r="G22" s="37">
        <f>IFERROR(__xludf.DUMMYFUNCTION("""COMPUTED_VALUE"""),2.0)</f>
        <v>2</v>
      </c>
      <c r="H22" s="52">
        <f>IFERROR(__xludf.DUMMYFUNCTION("""COMPUTED_VALUE"""),1.0)</f>
        <v>1</v>
      </c>
      <c r="I22" s="53" t="str">
        <f>IFERROR(__xludf.DUMMYFUNCTION("""COMPUTED_VALUE"""),"ST")</f>
        <v>ST</v>
      </c>
      <c r="J22" s="54" t="str">
        <f>IFERROR(__xludf.DUMMYFUNCTION("""COMPUTED_VALUE"""),"PW")</f>
        <v>PW</v>
      </c>
      <c r="K22" s="55" t="str">
        <f>IFERROR(__xludf.DUMMYFUNCTION("""COMPUTED_VALUE"""),"EN")</f>
        <v>EN</v>
      </c>
      <c r="L22" s="96"/>
      <c r="M22" s="69"/>
    </row>
    <row r="23">
      <c r="A23" s="88" t="str">
        <f>IFERROR(__xludf.DUMMYFUNCTION("""COMPUTED_VALUE"""),"ST")</f>
        <v>ST</v>
      </c>
      <c r="B23" s="70" t="str">
        <f>IFERROR(__xludf.DUMMYFUNCTION("""COMPUTED_VALUE"""),"kingquayle#7395")</f>
        <v>kingquayle#7395</v>
      </c>
      <c r="C23" s="49" t="str">
        <f>IFERROR(__xludf.DUMMYFUNCTION("""COMPUTED_VALUE"""),"Greytide")</f>
        <v>Greytide</v>
      </c>
      <c r="D23" s="89" t="b">
        <f>IFERROR(__xludf.DUMMYFUNCTION("""COMPUTED_VALUE"""),FALSE)</f>
        <v>0</v>
      </c>
      <c r="E23" s="90" t="b">
        <f>IFERROR(__xludf.DUMMYFUNCTION("""COMPUTED_VALUE"""),TRUE)</f>
        <v>1</v>
      </c>
      <c r="F23" s="37">
        <f>IFERROR(__xludf.DUMMYFUNCTION("""COMPUTED_VALUE"""),3.0)</f>
        <v>3</v>
      </c>
      <c r="G23" s="37">
        <f>IFERROR(__xludf.DUMMYFUNCTION("""COMPUTED_VALUE"""),2.0)</f>
        <v>2</v>
      </c>
      <c r="H23" s="52">
        <f>IFERROR(__xludf.DUMMYFUNCTION("""COMPUTED_VALUE"""),1.0)</f>
        <v>1</v>
      </c>
      <c r="I23" s="53" t="str">
        <f>IFERROR(__xludf.DUMMYFUNCTION("""COMPUTED_VALUE"""),"ST")</f>
        <v>ST</v>
      </c>
      <c r="J23" s="54" t="str">
        <f>IFERROR(__xludf.DUMMYFUNCTION("""COMPUTED_VALUE"""),"PW")</f>
        <v>PW</v>
      </c>
      <c r="K23" s="55" t="str">
        <f>IFERROR(__xludf.DUMMYFUNCTION("""COMPUTED_VALUE"""),"EN")</f>
        <v>EN</v>
      </c>
      <c r="L23" s="96"/>
      <c r="M23" s="69"/>
    </row>
    <row r="24">
      <c r="A24" s="88" t="str">
        <f>IFERROR(__xludf.DUMMYFUNCTION("""COMPUTED_VALUE"""),"ST")</f>
        <v>ST</v>
      </c>
      <c r="B24" s="70" t="str">
        <f>IFERROR(__xludf.DUMMYFUNCTION("""COMPUTED_VALUE"""),"Kirorankin#6532")</f>
        <v>Kirorankin#6532</v>
      </c>
      <c r="C24" s="49" t="str">
        <f>IFERROR(__xludf.DUMMYFUNCTION("""COMPUTED_VALUE"""),"Greytide")</f>
        <v>Greytide</v>
      </c>
      <c r="D24" s="89" t="b">
        <f>IFERROR(__xludf.DUMMYFUNCTION("""COMPUTED_VALUE"""),FALSE)</f>
        <v>0</v>
      </c>
      <c r="E24" s="90" t="b">
        <f>IFERROR(__xludf.DUMMYFUNCTION("""COMPUTED_VALUE"""),FALSE)</f>
        <v>0</v>
      </c>
      <c r="F24" s="37">
        <f>IFERROR(__xludf.DUMMYFUNCTION("""COMPUTED_VALUE"""),3.0)</f>
        <v>3</v>
      </c>
      <c r="G24" s="37">
        <f>IFERROR(__xludf.DUMMYFUNCTION("""COMPUTED_VALUE"""),2.0)</f>
        <v>2</v>
      </c>
      <c r="H24" s="52">
        <f>IFERROR(__xludf.DUMMYFUNCTION("""COMPUTED_VALUE"""),1.0)</f>
        <v>1</v>
      </c>
      <c r="I24" s="53" t="str">
        <f>IFERROR(__xludf.DUMMYFUNCTION("""COMPUTED_VALUE"""),"ST")</f>
        <v>ST</v>
      </c>
      <c r="J24" s="54" t="str">
        <f>IFERROR(__xludf.DUMMYFUNCTION("""COMPUTED_VALUE"""),"PW")</f>
        <v>PW</v>
      </c>
      <c r="K24" s="55" t="str">
        <f>IFERROR(__xludf.DUMMYFUNCTION("""COMPUTED_VALUE"""),"EN")</f>
        <v>EN</v>
      </c>
      <c r="L24" s="96"/>
      <c r="M24" s="69"/>
    </row>
    <row r="25">
      <c r="A25" s="88" t="str">
        <f>IFERROR(__xludf.DUMMYFUNCTION("""COMPUTED_VALUE"""),"ST")</f>
        <v>ST</v>
      </c>
      <c r="B25" s="70" t="str">
        <f>IFERROR(__xludf.DUMMYFUNCTION("""COMPUTED_VALUE"""),"Kuzunoha1979#9829")</f>
        <v>Kuzunoha1979#9829</v>
      </c>
      <c r="C25" s="49" t="str">
        <f>IFERROR(__xludf.DUMMYFUNCTION("""COMPUTED_VALUE"""),"Greytide")</f>
        <v>Greytide</v>
      </c>
      <c r="D25" s="89" t="b">
        <f>IFERROR(__xludf.DUMMYFUNCTION("""COMPUTED_VALUE"""),FALSE)</f>
        <v>0</v>
      </c>
      <c r="E25" s="90" t="b">
        <f>IFERROR(__xludf.DUMMYFUNCTION("""COMPUTED_VALUE"""),TRUE)</f>
        <v>1</v>
      </c>
      <c r="F25" s="37">
        <f>IFERROR(__xludf.DUMMYFUNCTION("""COMPUTED_VALUE"""),3.0)</f>
        <v>3</v>
      </c>
      <c r="G25" s="37">
        <f>IFERROR(__xludf.DUMMYFUNCTION("""COMPUTED_VALUE"""),2.0)</f>
        <v>2</v>
      </c>
      <c r="H25" s="52">
        <f>IFERROR(__xludf.DUMMYFUNCTION("""COMPUTED_VALUE"""),1.0)</f>
        <v>1</v>
      </c>
      <c r="I25" s="53" t="str">
        <f>IFERROR(__xludf.DUMMYFUNCTION("""COMPUTED_VALUE"""),"ST")</f>
        <v>ST</v>
      </c>
      <c r="J25" s="54" t="str">
        <f>IFERROR(__xludf.DUMMYFUNCTION("""COMPUTED_VALUE"""),"PW")</f>
        <v>PW</v>
      </c>
      <c r="K25" s="55" t="str">
        <f>IFERROR(__xludf.DUMMYFUNCTION("""COMPUTED_VALUE"""),"EN")</f>
        <v>EN</v>
      </c>
      <c r="L25" s="96"/>
      <c r="M25" s="69"/>
    </row>
    <row r="26">
      <c r="A26" s="88" t="str">
        <f>IFERROR(__xludf.DUMMYFUNCTION("""COMPUTED_VALUE"""),"ST")</f>
        <v>ST</v>
      </c>
      <c r="B26" s="70" t="str">
        <f>IFERROR(__xludf.DUMMYFUNCTION("""COMPUTED_VALUE"""),"Lorderiant#5071")</f>
        <v>Lorderiant#5071</v>
      </c>
      <c r="C26" s="49" t="str">
        <f>IFERROR(__xludf.DUMMYFUNCTION("""COMPUTED_VALUE"""),"Greytide")</f>
        <v>Greytide</v>
      </c>
      <c r="D26" s="89" t="b">
        <f>IFERROR(__xludf.DUMMYFUNCTION("""COMPUTED_VALUE"""),FALSE)</f>
        <v>0</v>
      </c>
      <c r="E26" s="90" t="b">
        <f>IFERROR(__xludf.DUMMYFUNCTION("""COMPUTED_VALUE"""),FALSE)</f>
        <v>0</v>
      </c>
      <c r="F26" s="37">
        <f>IFERROR(__xludf.DUMMYFUNCTION("""COMPUTED_VALUE"""),3.0)</f>
        <v>3</v>
      </c>
      <c r="G26" s="37">
        <f>IFERROR(__xludf.DUMMYFUNCTION("""COMPUTED_VALUE"""),2.0)</f>
        <v>2</v>
      </c>
      <c r="H26" s="52">
        <f>IFERROR(__xludf.DUMMYFUNCTION("""COMPUTED_VALUE"""),1.0)</f>
        <v>1</v>
      </c>
      <c r="I26" s="53" t="str">
        <f>IFERROR(__xludf.DUMMYFUNCTION("""COMPUTED_VALUE"""),"ST")</f>
        <v>ST</v>
      </c>
      <c r="J26" s="54" t="str">
        <f>IFERROR(__xludf.DUMMYFUNCTION("""COMPUTED_VALUE"""),"PW")</f>
        <v>PW</v>
      </c>
      <c r="K26" s="55" t="str">
        <f>IFERROR(__xludf.DUMMYFUNCTION("""COMPUTED_VALUE"""),"EN")</f>
        <v>EN</v>
      </c>
      <c r="L26" s="96"/>
      <c r="M26" s="69"/>
    </row>
    <row r="27">
      <c r="A27" s="88" t="str">
        <f>IFERROR(__xludf.DUMMYFUNCTION("""COMPUTED_VALUE"""),"ST")</f>
        <v>ST</v>
      </c>
      <c r="B27" s="70" t="str">
        <f>IFERROR(__xludf.DUMMYFUNCTION("""COMPUTED_VALUE"""),"Marethyu#2482")</f>
        <v>Marethyu#2482</v>
      </c>
      <c r="C27" s="49" t="str">
        <f>IFERROR(__xludf.DUMMYFUNCTION("""COMPUTED_VALUE"""),"Contrib")</f>
        <v>Contrib</v>
      </c>
      <c r="D27" s="89" t="b">
        <f>IFERROR(__xludf.DUMMYFUNCTION("""COMPUTED_VALUE"""),FALSE)</f>
        <v>0</v>
      </c>
      <c r="E27" s="90" t="b">
        <f>IFERROR(__xludf.DUMMYFUNCTION("""COMPUTED_VALUE"""),FALSE)</f>
        <v>0</v>
      </c>
      <c r="F27" s="37">
        <f>IFERROR(__xludf.DUMMYFUNCTION("""COMPUTED_VALUE"""),3.0)</f>
        <v>3</v>
      </c>
      <c r="G27" s="37">
        <f>IFERROR(__xludf.DUMMYFUNCTION("""COMPUTED_VALUE"""),2.0)</f>
        <v>2</v>
      </c>
      <c r="H27" s="52">
        <f>IFERROR(__xludf.DUMMYFUNCTION("""COMPUTED_VALUE"""),1.0)</f>
        <v>1</v>
      </c>
      <c r="I27" s="53" t="str">
        <f>IFERROR(__xludf.DUMMYFUNCTION("""COMPUTED_VALUE"""),"ST")</f>
        <v>ST</v>
      </c>
      <c r="J27" s="54" t="str">
        <f>IFERROR(__xludf.DUMMYFUNCTION("""COMPUTED_VALUE"""),"PW")</f>
        <v>PW</v>
      </c>
      <c r="K27" s="55" t="str">
        <f>IFERROR(__xludf.DUMMYFUNCTION("""COMPUTED_VALUE"""),"EN")</f>
        <v>EN</v>
      </c>
      <c r="L27" s="96"/>
      <c r="M27" s="69"/>
    </row>
    <row r="28">
      <c r="A28" s="93" t="str">
        <f>IFERROR(__xludf.DUMMYFUNCTION("""COMPUTED_VALUE"""),"ST")</f>
        <v>ST</v>
      </c>
      <c r="B28" s="70" t="str">
        <f>IFERROR(__xludf.DUMMYFUNCTION("""COMPUTED_VALUE"""),"Masterbobli#0483")</f>
        <v>Masterbobli#0483</v>
      </c>
      <c r="C28" s="49" t="str">
        <f>IFERROR(__xludf.DUMMYFUNCTION("""COMPUTED_VALUE"""),"Contrib")</f>
        <v>Contrib</v>
      </c>
      <c r="D28" s="89" t="b">
        <f>IFERROR(__xludf.DUMMYFUNCTION("""COMPUTED_VALUE"""),FALSE)</f>
        <v>0</v>
      </c>
      <c r="E28" s="90" t="b">
        <f>IFERROR(__xludf.DUMMYFUNCTION("""COMPUTED_VALUE"""),FALSE)</f>
        <v>0</v>
      </c>
      <c r="F28" s="37">
        <f>IFERROR(__xludf.DUMMYFUNCTION("""COMPUTED_VALUE"""),3.0)</f>
        <v>3</v>
      </c>
      <c r="G28" s="37">
        <f>IFERROR(__xludf.DUMMYFUNCTION("""COMPUTED_VALUE"""),2.0)</f>
        <v>2</v>
      </c>
      <c r="H28" s="52">
        <f>IFERROR(__xludf.DUMMYFUNCTION("""COMPUTED_VALUE"""),1.0)</f>
        <v>1</v>
      </c>
      <c r="I28" s="53" t="str">
        <f>IFERROR(__xludf.DUMMYFUNCTION("""COMPUTED_VALUE"""),"ST")</f>
        <v>ST</v>
      </c>
      <c r="J28" s="54" t="str">
        <f>IFERROR(__xludf.DUMMYFUNCTION("""COMPUTED_VALUE"""),"PW")</f>
        <v>PW</v>
      </c>
      <c r="K28" s="55" t="str">
        <f>IFERROR(__xludf.DUMMYFUNCTION("""COMPUTED_VALUE"""),"EN")</f>
        <v>EN</v>
      </c>
      <c r="L28" s="96"/>
      <c r="M28" s="69"/>
    </row>
    <row r="29">
      <c r="A29" s="93" t="str">
        <f>IFERROR(__xludf.DUMMYFUNCTION("""COMPUTED_VALUE"""),"ST")</f>
        <v>ST</v>
      </c>
      <c r="B29" s="70" t="str">
        <f>IFERROR(__xludf.DUMMYFUNCTION("""COMPUTED_VALUE"""),"News_12#9073")</f>
        <v>News_12#9073</v>
      </c>
      <c r="C29" s="49" t="str">
        <f>IFERROR(__xludf.DUMMYFUNCTION("""COMPUTED_VALUE"""),"Greytide")</f>
        <v>Greytide</v>
      </c>
      <c r="D29" s="89" t="b">
        <f>IFERROR(__xludf.DUMMYFUNCTION("""COMPUTED_VALUE"""),FALSE)</f>
        <v>0</v>
      </c>
      <c r="E29" s="90" t="b">
        <f>IFERROR(__xludf.DUMMYFUNCTION("""COMPUTED_VALUE"""),TRUE)</f>
        <v>1</v>
      </c>
      <c r="F29" s="37">
        <f>IFERROR(__xludf.DUMMYFUNCTION("""COMPUTED_VALUE"""),2.0)</f>
        <v>2</v>
      </c>
      <c r="G29" s="37">
        <f>IFERROR(__xludf.DUMMYFUNCTION("""COMPUTED_VALUE"""),3.0)</f>
        <v>3</v>
      </c>
      <c r="H29" s="52">
        <f>IFERROR(__xludf.DUMMYFUNCTION("""COMPUTED_VALUE"""),1.0)</f>
        <v>1</v>
      </c>
      <c r="I29" s="53" t="str">
        <f>IFERROR(__xludf.DUMMYFUNCTION("""COMPUTED_VALUE"""),"ST")</f>
        <v>ST</v>
      </c>
      <c r="J29" s="54" t="str">
        <f>IFERROR(__xludf.DUMMYFUNCTION("""COMPUTED_VALUE"""),"EN")</f>
        <v>EN</v>
      </c>
      <c r="K29" s="55" t="str">
        <f>IFERROR(__xludf.DUMMYFUNCTION("""COMPUTED_VALUE"""),"PW")</f>
        <v>PW</v>
      </c>
      <c r="L29" s="96"/>
      <c r="M29" s="69"/>
    </row>
    <row r="30">
      <c r="A30" s="88" t="str">
        <f>IFERROR(__xludf.DUMMYFUNCTION("""COMPUTED_VALUE"""),"ST")</f>
        <v>ST</v>
      </c>
      <c r="B30" s="70" t="str">
        <f>IFERROR(__xludf.DUMMYFUNCTION("""COMPUTED_VALUE"""),"Nexerus #3695")</f>
        <v>Nexerus #3695</v>
      </c>
      <c r="C30" s="49" t="str">
        <f>IFERROR(__xludf.DUMMYFUNCTION("""COMPUTED_VALUE"""),"Greytide")</f>
        <v>Greytide</v>
      </c>
      <c r="D30" s="89" t="b">
        <f>IFERROR(__xludf.DUMMYFUNCTION("""COMPUTED_VALUE"""),FALSE)</f>
        <v>0</v>
      </c>
      <c r="E30" s="90" t="b">
        <f>IFERROR(__xludf.DUMMYFUNCTION("""COMPUTED_VALUE"""),TRUE)</f>
        <v>1</v>
      </c>
      <c r="F30" s="37">
        <f>IFERROR(__xludf.DUMMYFUNCTION("""COMPUTED_VALUE"""),2.0)</f>
        <v>2</v>
      </c>
      <c r="G30" s="37">
        <f>IFERROR(__xludf.DUMMYFUNCTION("""COMPUTED_VALUE"""),3.0)</f>
        <v>3</v>
      </c>
      <c r="H30" s="52">
        <f>IFERROR(__xludf.DUMMYFUNCTION("""COMPUTED_VALUE"""),1.0)</f>
        <v>1</v>
      </c>
      <c r="I30" s="53" t="str">
        <f>IFERROR(__xludf.DUMMYFUNCTION("""COMPUTED_VALUE"""),"ST")</f>
        <v>ST</v>
      </c>
      <c r="J30" s="54" t="str">
        <f>IFERROR(__xludf.DUMMYFUNCTION("""COMPUTED_VALUE"""),"EN")</f>
        <v>EN</v>
      </c>
      <c r="K30" s="55" t="str">
        <f>IFERROR(__xludf.DUMMYFUNCTION("""COMPUTED_VALUE"""),"PW")</f>
        <v>PW</v>
      </c>
      <c r="L30" s="96"/>
      <c r="M30" s="69"/>
    </row>
    <row r="31">
      <c r="A31" s="93" t="str">
        <f>IFERROR(__xludf.DUMMYFUNCTION("""COMPUTED_VALUE"""),"ST")</f>
        <v>ST</v>
      </c>
      <c r="B31" s="70" t="str">
        <f>IFERROR(__xludf.DUMMYFUNCTION("""COMPUTED_VALUE"""),"neztor#0095")</f>
        <v>neztor#0095</v>
      </c>
      <c r="C31" s="49" t="str">
        <f>IFERROR(__xludf.DUMMYFUNCTION("""COMPUTED_VALUE"""),"Greytide")</f>
        <v>Greytide</v>
      </c>
      <c r="D31" s="89" t="b">
        <f>IFERROR(__xludf.DUMMYFUNCTION("""COMPUTED_VALUE"""),FALSE)</f>
        <v>0</v>
      </c>
      <c r="E31" s="90" t="b">
        <f>IFERROR(__xludf.DUMMYFUNCTION("""COMPUTED_VALUE"""),TRUE)</f>
        <v>1</v>
      </c>
      <c r="F31" s="37" t="str">
        <f>IFERROR(__xludf.DUMMYFUNCTION("""COMPUTED_VALUE"""),"-")</f>
        <v>-</v>
      </c>
      <c r="G31" s="37" t="str">
        <f>IFERROR(__xludf.DUMMYFUNCTION("""COMPUTED_VALUE"""),"-")</f>
        <v>-</v>
      </c>
      <c r="H31" s="52" t="str">
        <f>IFERROR(__xludf.DUMMYFUNCTION("""COMPUTED_VALUE"""),"-")</f>
        <v>-</v>
      </c>
      <c r="I31" s="53" t="str">
        <f>IFERROR(__xludf.DUMMYFUNCTION("""COMPUTED_VALUE"""),"-")</f>
        <v>-</v>
      </c>
      <c r="J31" s="54" t="str">
        <f>IFERROR(__xludf.DUMMYFUNCTION("""COMPUTED_VALUE"""),"-")</f>
        <v>-</v>
      </c>
      <c r="K31" s="55" t="str">
        <f>IFERROR(__xludf.DUMMYFUNCTION("""COMPUTED_VALUE"""),"-")</f>
        <v>-</v>
      </c>
      <c r="L31" s="96"/>
      <c r="M31" s="69"/>
    </row>
    <row r="32">
      <c r="A32" s="93" t="str">
        <f>IFERROR(__xludf.DUMMYFUNCTION("""COMPUTED_VALUE"""),"ST")</f>
        <v>ST</v>
      </c>
      <c r="B32" s="70" t="str">
        <f>IFERROR(__xludf.DUMMYFUNCTION("""COMPUTED_VALUE"""),"NukeGaming#7334")</f>
        <v>NukeGaming#7334</v>
      </c>
      <c r="C32" s="49" t="str">
        <f>IFERROR(__xludf.DUMMYFUNCTION("""COMPUTED_VALUE"""),"Contrib")</f>
        <v>Contrib</v>
      </c>
      <c r="D32" s="89" t="b">
        <f>IFERROR(__xludf.DUMMYFUNCTION("""COMPUTED_VALUE"""),FALSE)</f>
        <v>0</v>
      </c>
      <c r="E32" s="90" t="b">
        <f>IFERROR(__xludf.DUMMYFUNCTION("""COMPUTED_VALUE"""),FALSE)</f>
        <v>0</v>
      </c>
      <c r="F32" s="37">
        <f>IFERROR(__xludf.DUMMYFUNCTION("""COMPUTED_VALUE"""),3.0)</f>
        <v>3</v>
      </c>
      <c r="G32" s="37">
        <f>IFERROR(__xludf.DUMMYFUNCTION("""COMPUTED_VALUE"""),2.0)</f>
        <v>2</v>
      </c>
      <c r="H32" s="52">
        <f>IFERROR(__xludf.DUMMYFUNCTION("""COMPUTED_VALUE"""),1.0)</f>
        <v>1</v>
      </c>
      <c r="I32" s="53" t="str">
        <f>IFERROR(__xludf.DUMMYFUNCTION("""COMPUTED_VALUE"""),"ST")</f>
        <v>ST</v>
      </c>
      <c r="J32" s="54" t="str">
        <f>IFERROR(__xludf.DUMMYFUNCTION("""COMPUTED_VALUE"""),"PW")</f>
        <v>PW</v>
      </c>
      <c r="K32" s="55" t="str">
        <f>IFERROR(__xludf.DUMMYFUNCTION("""COMPUTED_VALUE"""),"EN")</f>
        <v>EN</v>
      </c>
      <c r="L32" s="96"/>
      <c r="M32" s="69"/>
    </row>
    <row r="33">
      <c r="A33" s="88" t="str">
        <f>IFERROR(__xludf.DUMMYFUNCTION("""COMPUTED_VALUE"""),"ST")</f>
        <v>ST</v>
      </c>
      <c r="B33" s="70" t="str">
        <f>IFERROR(__xludf.DUMMYFUNCTION("""COMPUTED_VALUE"""),"Oveja89#8419")</f>
        <v>Oveja89#8419</v>
      </c>
      <c r="C33" s="49" t="str">
        <f>IFERROR(__xludf.DUMMYFUNCTION("""COMPUTED_VALUE"""),"Contrib")</f>
        <v>Contrib</v>
      </c>
      <c r="D33" s="89" t="b">
        <f>IFERROR(__xludf.DUMMYFUNCTION("""COMPUTED_VALUE"""),FALSE)</f>
        <v>0</v>
      </c>
      <c r="E33" s="90" t="b">
        <f>IFERROR(__xludf.DUMMYFUNCTION("""COMPUTED_VALUE"""),FALSE)</f>
        <v>0</v>
      </c>
      <c r="F33" s="37">
        <f>IFERROR(__xludf.DUMMYFUNCTION("""COMPUTED_VALUE"""),3.0)</f>
        <v>3</v>
      </c>
      <c r="G33" s="37">
        <f>IFERROR(__xludf.DUMMYFUNCTION("""COMPUTED_VALUE"""),2.0)</f>
        <v>2</v>
      </c>
      <c r="H33" s="52">
        <f>IFERROR(__xludf.DUMMYFUNCTION("""COMPUTED_VALUE"""),1.0)</f>
        <v>1</v>
      </c>
      <c r="I33" s="53" t="str">
        <f>IFERROR(__xludf.DUMMYFUNCTION("""COMPUTED_VALUE"""),"ST")</f>
        <v>ST</v>
      </c>
      <c r="J33" s="54" t="str">
        <f>IFERROR(__xludf.DUMMYFUNCTION("""COMPUTED_VALUE"""),"PW")</f>
        <v>PW</v>
      </c>
      <c r="K33" s="55" t="str">
        <f>IFERROR(__xludf.DUMMYFUNCTION("""COMPUTED_VALUE"""),"EN")</f>
        <v>EN</v>
      </c>
      <c r="L33" s="96"/>
      <c r="M33" s="69"/>
    </row>
    <row r="34">
      <c r="A34" s="88" t="str">
        <f>IFERROR(__xludf.DUMMYFUNCTION("""COMPUTED_VALUE"""),"ST")</f>
        <v>ST</v>
      </c>
      <c r="B34" s="70" t="str">
        <f>IFERROR(__xludf.DUMMYFUNCTION("""COMPUTED_VALUE"""),"PhoenixDefender#1911")</f>
        <v>PhoenixDefender#1911</v>
      </c>
      <c r="C34" s="49" t="str">
        <f>IFERROR(__xludf.DUMMYFUNCTION("""COMPUTED_VALUE"""),"Greytide")</f>
        <v>Greytide</v>
      </c>
      <c r="D34" s="89" t="b">
        <f>IFERROR(__xludf.DUMMYFUNCTION("""COMPUTED_VALUE"""),FALSE)</f>
        <v>0</v>
      </c>
      <c r="E34" s="90" t="b">
        <f>IFERROR(__xludf.DUMMYFUNCTION("""COMPUTED_VALUE"""),FALSE)</f>
        <v>0</v>
      </c>
      <c r="F34" s="37">
        <f>IFERROR(__xludf.DUMMYFUNCTION("""COMPUTED_VALUE"""),3.0)</f>
        <v>3</v>
      </c>
      <c r="G34" s="37">
        <f>IFERROR(__xludf.DUMMYFUNCTION("""COMPUTED_VALUE"""),2.0)</f>
        <v>2</v>
      </c>
      <c r="H34" s="52">
        <f>IFERROR(__xludf.DUMMYFUNCTION("""COMPUTED_VALUE"""),1.0)</f>
        <v>1</v>
      </c>
      <c r="I34" s="53" t="str">
        <f>IFERROR(__xludf.DUMMYFUNCTION("""COMPUTED_VALUE"""),"ST")</f>
        <v>ST</v>
      </c>
      <c r="J34" s="54" t="str">
        <f>IFERROR(__xludf.DUMMYFUNCTION("""COMPUTED_VALUE"""),"PW")</f>
        <v>PW</v>
      </c>
      <c r="K34" s="55" t="str">
        <f>IFERROR(__xludf.DUMMYFUNCTION("""COMPUTED_VALUE"""),"EN")</f>
        <v>EN</v>
      </c>
      <c r="L34" s="96"/>
      <c r="M34" s="69"/>
    </row>
    <row r="35">
      <c r="A35" s="88" t="str">
        <f>IFERROR(__xludf.DUMMYFUNCTION("""COMPUTED_VALUE"""),"ST")</f>
        <v>ST</v>
      </c>
      <c r="B35" s="70" t="str">
        <f>IFERROR(__xludf.DUMMYFUNCTION("""COMPUTED_VALUE"""),"Radishinglad#4982")</f>
        <v>Radishinglad#4982</v>
      </c>
      <c r="C35" s="49" t="str">
        <f>IFERROR(__xludf.DUMMYFUNCTION("""COMPUTED_VALUE"""),"Greytide")</f>
        <v>Greytide</v>
      </c>
      <c r="D35" s="89" t="b">
        <f>IFERROR(__xludf.DUMMYFUNCTION("""COMPUTED_VALUE"""),FALSE)</f>
        <v>0</v>
      </c>
      <c r="E35" s="90" t="b">
        <f>IFERROR(__xludf.DUMMYFUNCTION("""COMPUTED_VALUE"""),FALSE)</f>
        <v>0</v>
      </c>
      <c r="F35" s="37">
        <f>IFERROR(__xludf.DUMMYFUNCTION("""COMPUTED_VALUE"""),3.0)</f>
        <v>3</v>
      </c>
      <c r="G35" s="37">
        <f>IFERROR(__xludf.DUMMYFUNCTION("""COMPUTED_VALUE"""),2.0)</f>
        <v>2</v>
      </c>
      <c r="H35" s="52">
        <f>IFERROR(__xludf.DUMMYFUNCTION("""COMPUTED_VALUE"""),1.0)</f>
        <v>1</v>
      </c>
      <c r="I35" s="53" t="str">
        <f>IFERROR(__xludf.DUMMYFUNCTION("""COMPUTED_VALUE"""),"ST")</f>
        <v>ST</v>
      </c>
      <c r="J35" s="54" t="str">
        <f>IFERROR(__xludf.DUMMYFUNCTION("""COMPUTED_VALUE"""),"PW")</f>
        <v>PW</v>
      </c>
      <c r="K35" s="55" t="str">
        <f>IFERROR(__xludf.DUMMYFUNCTION("""COMPUTED_VALUE"""),"EN")</f>
        <v>EN</v>
      </c>
      <c r="L35" s="96"/>
      <c r="M35" s="69"/>
    </row>
    <row r="36">
      <c r="A36" s="88" t="str">
        <f>IFERROR(__xludf.DUMMYFUNCTION("""COMPUTED_VALUE"""),"ST")</f>
        <v>ST</v>
      </c>
      <c r="B36" s="70" t="str">
        <f>IFERROR(__xludf.DUMMYFUNCTION("""COMPUTED_VALUE"""),"saint-tea #2417")</f>
        <v>saint-tea #2417</v>
      </c>
      <c r="C36" s="49" t="str">
        <f>IFERROR(__xludf.DUMMYFUNCTION("""COMPUTED_VALUE"""),"Greytide")</f>
        <v>Greytide</v>
      </c>
      <c r="D36" s="89" t="b">
        <f>IFERROR(__xludf.DUMMYFUNCTION("""COMPUTED_VALUE"""),FALSE)</f>
        <v>0</v>
      </c>
      <c r="E36" s="90" t="b">
        <f>IFERROR(__xludf.DUMMYFUNCTION("""COMPUTED_VALUE"""),FALSE)</f>
        <v>0</v>
      </c>
      <c r="F36" s="37">
        <f>IFERROR(__xludf.DUMMYFUNCTION("""COMPUTED_VALUE"""),3.0)</f>
        <v>3</v>
      </c>
      <c r="G36" s="37">
        <f>IFERROR(__xludf.DUMMYFUNCTION("""COMPUTED_VALUE"""),2.0)</f>
        <v>2</v>
      </c>
      <c r="H36" s="52">
        <f>IFERROR(__xludf.DUMMYFUNCTION("""COMPUTED_VALUE"""),1.0)</f>
        <v>1</v>
      </c>
      <c r="I36" s="53" t="str">
        <f>IFERROR(__xludf.DUMMYFUNCTION("""COMPUTED_VALUE"""),"ST")</f>
        <v>ST</v>
      </c>
      <c r="J36" s="54" t="str">
        <f>IFERROR(__xludf.DUMMYFUNCTION("""COMPUTED_VALUE"""),"PW")</f>
        <v>PW</v>
      </c>
      <c r="K36" s="55" t="str">
        <f>IFERROR(__xludf.DUMMYFUNCTION("""COMPUTED_VALUE"""),"EN")</f>
        <v>EN</v>
      </c>
      <c r="L36" s="96"/>
      <c r="M36" s="69"/>
    </row>
    <row r="37">
      <c r="A37" s="88" t="str">
        <f>IFERROR(__xludf.DUMMYFUNCTION("""COMPUTED_VALUE"""),"ST")</f>
        <v>ST</v>
      </c>
      <c r="B37" s="70" t="str">
        <f>IFERROR(__xludf.DUMMYFUNCTION("""COMPUTED_VALUE"""),"Sino#0420")</f>
        <v>Sino#0420</v>
      </c>
      <c r="C37" s="49" t="str">
        <f>IFERROR(__xludf.DUMMYFUNCTION("""COMPUTED_VALUE"""),"Contrib")</f>
        <v>Contrib</v>
      </c>
      <c r="D37" s="89" t="b">
        <f>IFERROR(__xludf.DUMMYFUNCTION("""COMPUTED_VALUE"""),FALSE)</f>
        <v>0</v>
      </c>
      <c r="E37" s="90" t="b">
        <f>IFERROR(__xludf.DUMMYFUNCTION("""COMPUTED_VALUE"""),FALSE)</f>
        <v>0</v>
      </c>
      <c r="F37" s="37">
        <f>IFERROR(__xludf.DUMMYFUNCTION("""COMPUTED_VALUE"""),2.0)</f>
        <v>2</v>
      </c>
      <c r="G37" s="37">
        <f>IFERROR(__xludf.DUMMYFUNCTION("""COMPUTED_VALUE"""),3.0)</f>
        <v>3</v>
      </c>
      <c r="H37" s="52">
        <f>IFERROR(__xludf.DUMMYFUNCTION("""COMPUTED_VALUE"""),1.0)</f>
        <v>1</v>
      </c>
      <c r="I37" s="53" t="str">
        <f>IFERROR(__xludf.DUMMYFUNCTION("""COMPUTED_VALUE"""),"ST")</f>
        <v>ST</v>
      </c>
      <c r="J37" s="54" t="str">
        <f>IFERROR(__xludf.DUMMYFUNCTION("""COMPUTED_VALUE"""),"EN")</f>
        <v>EN</v>
      </c>
      <c r="K37" s="55" t="str">
        <f>IFERROR(__xludf.DUMMYFUNCTION("""COMPUTED_VALUE"""),"PW")</f>
        <v>PW</v>
      </c>
      <c r="L37" s="96"/>
      <c r="M37" s="69"/>
    </row>
    <row r="38">
      <c r="A38" s="88" t="str">
        <f>IFERROR(__xludf.DUMMYFUNCTION("""COMPUTED_VALUE"""),"ST")</f>
        <v>ST</v>
      </c>
      <c r="B38" s="70" t="str">
        <f>IFERROR(__xludf.DUMMYFUNCTION("""COMPUTED_VALUE"""),"Taco-Tortoise#2118")</f>
        <v>Taco-Tortoise#2118</v>
      </c>
      <c r="C38" s="49" t="str">
        <f>IFERROR(__xludf.DUMMYFUNCTION("""COMPUTED_VALUE"""),"Greytide")</f>
        <v>Greytide</v>
      </c>
      <c r="D38" s="89" t="b">
        <f>IFERROR(__xludf.DUMMYFUNCTION("""COMPUTED_VALUE"""),FALSE)</f>
        <v>0</v>
      </c>
      <c r="E38" s="90" t="b">
        <f>IFERROR(__xludf.DUMMYFUNCTION("""COMPUTED_VALUE"""),FALSE)</f>
        <v>0</v>
      </c>
      <c r="F38" s="37">
        <f>IFERROR(__xludf.DUMMYFUNCTION("""COMPUTED_VALUE"""),3.0)</f>
        <v>3</v>
      </c>
      <c r="G38" s="37">
        <f>IFERROR(__xludf.DUMMYFUNCTION("""COMPUTED_VALUE"""),2.0)</f>
        <v>2</v>
      </c>
      <c r="H38" s="52">
        <f>IFERROR(__xludf.DUMMYFUNCTION("""COMPUTED_VALUE"""),1.0)</f>
        <v>1</v>
      </c>
      <c r="I38" s="53" t="str">
        <f>IFERROR(__xludf.DUMMYFUNCTION("""COMPUTED_VALUE"""),"ST")</f>
        <v>ST</v>
      </c>
      <c r="J38" s="54" t="str">
        <f>IFERROR(__xludf.DUMMYFUNCTION("""COMPUTED_VALUE"""),"PW")</f>
        <v>PW</v>
      </c>
      <c r="K38" s="55" t="str">
        <f>IFERROR(__xludf.DUMMYFUNCTION("""COMPUTED_VALUE"""),"EN")</f>
        <v>EN</v>
      </c>
      <c r="L38" s="96"/>
      <c r="M38" s="69"/>
    </row>
    <row r="39">
      <c r="A39" s="93" t="str">
        <f>IFERROR(__xludf.DUMMYFUNCTION("""COMPUTED_VALUE"""),"ST")</f>
        <v>ST</v>
      </c>
      <c r="B39" s="70" t="str">
        <f>IFERROR(__xludf.DUMMYFUNCTION("""COMPUTED_VALUE"""),"The Government#3901")</f>
        <v>The Government#3901</v>
      </c>
      <c r="C39" s="49" t="str">
        <f>IFERROR(__xludf.DUMMYFUNCTION("""COMPUTED_VALUE"""),"Greytide")</f>
        <v>Greytide</v>
      </c>
      <c r="D39" s="89" t="b">
        <f>IFERROR(__xludf.DUMMYFUNCTION("""COMPUTED_VALUE"""),FALSE)</f>
        <v>0</v>
      </c>
      <c r="E39" s="90" t="b">
        <f>IFERROR(__xludf.DUMMYFUNCTION("""COMPUTED_VALUE"""),FALSE)</f>
        <v>0</v>
      </c>
      <c r="F39" s="37">
        <f>IFERROR(__xludf.DUMMYFUNCTION("""COMPUTED_VALUE"""),2.0)</f>
        <v>2</v>
      </c>
      <c r="G39" s="37">
        <f>IFERROR(__xludf.DUMMYFUNCTION("""COMPUTED_VALUE"""),3.0)</f>
        <v>3</v>
      </c>
      <c r="H39" s="52">
        <f>IFERROR(__xludf.DUMMYFUNCTION("""COMPUTED_VALUE"""),1.0)</f>
        <v>1</v>
      </c>
      <c r="I39" s="53" t="str">
        <f>IFERROR(__xludf.DUMMYFUNCTION("""COMPUTED_VALUE"""),"ST")</f>
        <v>ST</v>
      </c>
      <c r="J39" s="54" t="str">
        <f>IFERROR(__xludf.DUMMYFUNCTION("""COMPUTED_VALUE"""),"EN")</f>
        <v>EN</v>
      </c>
      <c r="K39" s="55" t="str">
        <f>IFERROR(__xludf.DUMMYFUNCTION("""COMPUTED_VALUE"""),"PW")</f>
        <v>PW</v>
      </c>
      <c r="L39" s="96"/>
      <c r="M39" s="69"/>
    </row>
    <row r="40">
      <c r="A40" s="88" t="str">
        <f>IFERROR(__xludf.DUMMYFUNCTION("""COMPUTED_VALUE"""),"ST")</f>
        <v>ST</v>
      </c>
      <c r="B40" s="70" t="str">
        <f>IFERROR(__xludf.DUMMYFUNCTION("""COMPUTED_VALUE"""),"trebeckey#2731")</f>
        <v>trebeckey#2731</v>
      </c>
      <c r="C40" s="49" t="str">
        <f>IFERROR(__xludf.DUMMYFUNCTION("""COMPUTED_VALUE"""),"Greytide")</f>
        <v>Greytide</v>
      </c>
      <c r="D40" s="89" t="b">
        <f>IFERROR(__xludf.DUMMYFUNCTION("""COMPUTED_VALUE"""),FALSE)</f>
        <v>0</v>
      </c>
      <c r="E40" s="90" t="b">
        <f>IFERROR(__xludf.DUMMYFUNCTION("""COMPUTED_VALUE"""),TRUE)</f>
        <v>1</v>
      </c>
      <c r="F40" s="37">
        <f>IFERROR(__xludf.DUMMYFUNCTION("""COMPUTED_VALUE"""),2.0)</f>
        <v>2</v>
      </c>
      <c r="G40" s="37">
        <f>IFERROR(__xludf.DUMMYFUNCTION("""COMPUTED_VALUE"""),3.0)</f>
        <v>3</v>
      </c>
      <c r="H40" s="52">
        <f>IFERROR(__xludf.DUMMYFUNCTION("""COMPUTED_VALUE"""),1.0)</f>
        <v>1</v>
      </c>
      <c r="I40" s="53" t="str">
        <f>IFERROR(__xludf.DUMMYFUNCTION("""COMPUTED_VALUE"""),"ST")</f>
        <v>ST</v>
      </c>
      <c r="J40" s="54" t="str">
        <f>IFERROR(__xludf.DUMMYFUNCTION("""COMPUTED_VALUE"""),"EN")</f>
        <v>EN</v>
      </c>
      <c r="K40" s="55" t="str">
        <f>IFERROR(__xludf.DUMMYFUNCTION("""COMPUTED_VALUE"""),"PW")</f>
        <v>PW</v>
      </c>
      <c r="L40" s="96"/>
      <c r="M40" s="69"/>
    </row>
    <row r="41">
      <c r="A41" s="88" t="str">
        <f>IFERROR(__xludf.DUMMYFUNCTION("""COMPUTED_VALUE"""),"ST")</f>
        <v>ST</v>
      </c>
      <c r="B41" s="73" t="str">
        <f>IFERROR(__xludf.DUMMYFUNCTION("""COMPUTED_VALUE"""),"TsarGiraldo#6619")</f>
        <v>TsarGiraldo#6619</v>
      </c>
      <c r="C41" s="49" t="str">
        <f>IFERROR(__xludf.DUMMYFUNCTION("""COMPUTED_VALUE"""),"Contrib")</f>
        <v>Contrib</v>
      </c>
      <c r="D41" s="89" t="b">
        <f>IFERROR(__xludf.DUMMYFUNCTION("""COMPUTED_VALUE"""),FALSE)</f>
        <v>0</v>
      </c>
      <c r="E41" s="90" t="b">
        <f>IFERROR(__xludf.DUMMYFUNCTION("""COMPUTED_VALUE"""),FALSE)</f>
        <v>0</v>
      </c>
      <c r="F41" s="37">
        <f>IFERROR(__xludf.DUMMYFUNCTION("""COMPUTED_VALUE"""),3.0)</f>
        <v>3</v>
      </c>
      <c r="G41" s="37">
        <f>IFERROR(__xludf.DUMMYFUNCTION("""COMPUTED_VALUE"""),1.0)</f>
        <v>1</v>
      </c>
      <c r="H41" s="52">
        <f>IFERROR(__xludf.DUMMYFUNCTION("""COMPUTED_VALUE"""),2.0)</f>
        <v>2</v>
      </c>
      <c r="I41" s="53" t="str">
        <f>IFERROR(__xludf.DUMMYFUNCTION("""COMPUTED_VALUE"""),"PW")</f>
        <v>PW</v>
      </c>
      <c r="J41" s="54" t="str">
        <f>IFERROR(__xludf.DUMMYFUNCTION("""COMPUTED_VALUE"""),"ST")</f>
        <v>ST</v>
      </c>
      <c r="K41" s="55" t="str">
        <f>IFERROR(__xludf.DUMMYFUNCTION("""COMPUTED_VALUE"""),"EN")</f>
        <v>EN</v>
      </c>
      <c r="L41" s="96"/>
      <c r="M41" s="69"/>
    </row>
    <row r="42">
      <c r="A42" s="88" t="str">
        <f>IFERROR(__xludf.DUMMYFUNCTION("""COMPUTED_VALUE"""),"ST")</f>
        <v>ST</v>
      </c>
      <c r="B42" s="70" t="str">
        <f>IFERROR(__xludf.DUMMYFUNCTION("""COMPUTED_VALUE"""),"Valrin#8109")</f>
        <v>Valrin#8109</v>
      </c>
      <c r="C42" s="49" t="str">
        <f>IFERROR(__xludf.DUMMYFUNCTION("""COMPUTED_VALUE"""),"Contrib")</f>
        <v>Contrib</v>
      </c>
      <c r="D42" s="89" t="b">
        <f>IFERROR(__xludf.DUMMYFUNCTION("""COMPUTED_VALUE"""),FALSE)</f>
        <v>0</v>
      </c>
      <c r="E42" s="90" t="b">
        <f>IFERROR(__xludf.DUMMYFUNCTION("""COMPUTED_VALUE"""),FALSE)</f>
        <v>0</v>
      </c>
      <c r="F42" s="37" t="str">
        <f>IFERROR(__xludf.DUMMYFUNCTION("""COMPUTED_VALUE"""),"-")</f>
        <v>-</v>
      </c>
      <c r="G42" s="37" t="str">
        <f>IFERROR(__xludf.DUMMYFUNCTION("""COMPUTED_VALUE"""),"-")</f>
        <v>-</v>
      </c>
      <c r="H42" s="52" t="str">
        <f>IFERROR(__xludf.DUMMYFUNCTION("""COMPUTED_VALUE"""),"-")</f>
        <v>-</v>
      </c>
      <c r="I42" s="53" t="str">
        <f>IFERROR(__xludf.DUMMYFUNCTION("""COMPUTED_VALUE"""),"-")</f>
        <v>-</v>
      </c>
      <c r="J42" s="54" t="str">
        <f>IFERROR(__xludf.DUMMYFUNCTION("""COMPUTED_VALUE"""),"-")</f>
        <v>-</v>
      </c>
      <c r="K42" s="55" t="str">
        <f>IFERROR(__xludf.DUMMYFUNCTION("""COMPUTED_VALUE"""),"-")</f>
        <v>-</v>
      </c>
      <c r="L42" s="96"/>
      <c r="M42" s="69"/>
    </row>
    <row r="43">
      <c r="A43" s="88" t="str">
        <f>IFERROR(__xludf.DUMMYFUNCTION("""COMPUTED_VALUE"""),"ST")</f>
        <v>ST</v>
      </c>
      <c r="B43" s="70" t="str">
        <f>IFERROR(__xludf.DUMMYFUNCTION("""COMPUTED_VALUE"""),"Walker Of Chaos#1533")</f>
        <v>Walker Of Chaos#1533</v>
      </c>
      <c r="C43" s="49" t="str">
        <f>IFERROR(__xludf.DUMMYFUNCTION("""COMPUTED_VALUE"""),"Contrib")</f>
        <v>Contrib</v>
      </c>
      <c r="D43" s="89" t="b">
        <f>IFERROR(__xludf.DUMMYFUNCTION("""COMPUTED_VALUE"""),TRUE)</f>
        <v>1</v>
      </c>
      <c r="E43" s="90" t="b">
        <f>IFERROR(__xludf.DUMMYFUNCTION("""COMPUTED_VALUE"""),FALSE)</f>
        <v>0</v>
      </c>
      <c r="F43" s="37">
        <f>IFERROR(__xludf.DUMMYFUNCTION("""COMPUTED_VALUE"""),3.0)</f>
        <v>3</v>
      </c>
      <c r="G43" s="37">
        <f>IFERROR(__xludf.DUMMYFUNCTION("""COMPUTED_VALUE"""),2.0)</f>
        <v>2</v>
      </c>
      <c r="H43" s="52">
        <f>IFERROR(__xludf.DUMMYFUNCTION("""COMPUTED_VALUE"""),1.0)</f>
        <v>1</v>
      </c>
      <c r="I43" s="53" t="str">
        <f>IFERROR(__xludf.DUMMYFUNCTION("""COMPUTED_VALUE"""),"ST")</f>
        <v>ST</v>
      </c>
      <c r="J43" s="54" t="str">
        <f>IFERROR(__xludf.DUMMYFUNCTION("""COMPUTED_VALUE"""),"PW")</f>
        <v>PW</v>
      </c>
      <c r="K43" s="55" t="str">
        <f>IFERROR(__xludf.DUMMYFUNCTION("""COMPUTED_VALUE"""),"EN")</f>
        <v>EN</v>
      </c>
      <c r="L43" s="96"/>
      <c r="M43" s="69"/>
    </row>
    <row r="44">
      <c r="A44" s="88" t="str">
        <f>IFERROR(__xludf.DUMMYFUNCTION("""COMPUTED_VALUE"""),"ST")</f>
        <v>ST</v>
      </c>
      <c r="B44" s="70" t="str">
        <f>IFERROR(__xludf.DUMMYFUNCTION("""COMPUTED_VALUE"""),"Wendell08#5765")</f>
        <v>Wendell08#5765</v>
      </c>
      <c r="C44" s="49" t="str">
        <f>IFERROR(__xludf.DUMMYFUNCTION("""COMPUTED_VALUE"""),"Contrib")</f>
        <v>Contrib</v>
      </c>
      <c r="D44" s="89" t="b">
        <f>IFERROR(__xludf.DUMMYFUNCTION("""COMPUTED_VALUE"""),TRUE)</f>
        <v>1</v>
      </c>
      <c r="E44" s="90" t="b">
        <f>IFERROR(__xludf.DUMMYFUNCTION("""COMPUTED_VALUE"""),FALSE)</f>
        <v>0</v>
      </c>
      <c r="F44" s="37">
        <f>IFERROR(__xludf.DUMMYFUNCTION("""COMPUTED_VALUE"""),3.0)</f>
        <v>3</v>
      </c>
      <c r="G44" s="37">
        <f>IFERROR(__xludf.DUMMYFUNCTION("""COMPUTED_VALUE"""),2.0)</f>
        <v>2</v>
      </c>
      <c r="H44" s="52">
        <f>IFERROR(__xludf.DUMMYFUNCTION("""COMPUTED_VALUE"""),1.0)</f>
        <v>1</v>
      </c>
      <c r="I44" s="53" t="str">
        <f>IFERROR(__xludf.DUMMYFUNCTION("""COMPUTED_VALUE"""),"ST")</f>
        <v>ST</v>
      </c>
      <c r="J44" s="54" t="str">
        <f>IFERROR(__xludf.DUMMYFUNCTION("""COMPUTED_VALUE"""),"PW")</f>
        <v>PW</v>
      </c>
      <c r="K44" s="55" t="str">
        <f>IFERROR(__xludf.DUMMYFUNCTION("""COMPUTED_VALUE"""),"EN")</f>
        <v>EN</v>
      </c>
      <c r="L44" s="96"/>
      <c r="M44" s="69"/>
    </row>
    <row r="45">
      <c r="A45" s="88" t="str">
        <f>IFERROR(__xludf.DUMMYFUNCTION("""COMPUTED_VALUE"""),"ST")</f>
        <v>ST</v>
      </c>
      <c r="B45" s="70" t="str">
        <f>IFERROR(__xludf.DUMMYFUNCTION("""COMPUTED_VALUE"""),"zerogamer#0672")</f>
        <v>zerogamer#0672</v>
      </c>
      <c r="C45" s="49" t="str">
        <f>IFERROR(__xludf.DUMMYFUNCTION("""COMPUTED_VALUE"""),"Contrib")</f>
        <v>Contrib</v>
      </c>
      <c r="D45" s="89" t="b">
        <f>IFERROR(__xludf.DUMMYFUNCTION("""COMPUTED_VALUE"""),FALSE)</f>
        <v>0</v>
      </c>
      <c r="E45" s="90" t="b">
        <f>IFERROR(__xludf.DUMMYFUNCTION("""COMPUTED_VALUE"""),FALSE)</f>
        <v>0</v>
      </c>
      <c r="F45" s="37">
        <f>IFERROR(__xludf.DUMMYFUNCTION("""COMPUTED_VALUE"""),2.0)</f>
        <v>2</v>
      </c>
      <c r="G45" s="37">
        <f>IFERROR(__xludf.DUMMYFUNCTION("""COMPUTED_VALUE"""),3.0)</f>
        <v>3</v>
      </c>
      <c r="H45" s="52">
        <f>IFERROR(__xludf.DUMMYFUNCTION("""COMPUTED_VALUE"""),1.0)</f>
        <v>1</v>
      </c>
      <c r="I45" s="53" t="str">
        <f>IFERROR(__xludf.DUMMYFUNCTION("""COMPUTED_VALUE"""),"ST")</f>
        <v>ST</v>
      </c>
      <c r="J45" s="54" t="str">
        <f>IFERROR(__xludf.DUMMYFUNCTION("""COMPUTED_VALUE"""),"EN")</f>
        <v>EN</v>
      </c>
      <c r="K45" s="55" t="str">
        <f>IFERROR(__xludf.DUMMYFUNCTION("""COMPUTED_VALUE"""),"PW")</f>
        <v>PW</v>
      </c>
      <c r="L45" s="96"/>
      <c r="M45" s="69"/>
    </row>
    <row r="46">
      <c r="A46" s="93"/>
      <c r="B46" s="70"/>
      <c r="C46" s="49"/>
      <c r="D46" s="89"/>
      <c r="E46" s="90"/>
      <c r="F46" s="37"/>
      <c r="G46" s="37"/>
      <c r="H46" s="52"/>
      <c r="I46" s="53"/>
      <c r="J46" s="54"/>
      <c r="K46" s="55"/>
      <c r="L46" s="96"/>
      <c r="M46" s="69"/>
    </row>
    <row r="47">
      <c r="A47" s="93"/>
      <c r="B47" s="70"/>
      <c r="C47" s="49"/>
      <c r="D47" s="89"/>
      <c r="E47" s="90"/>
      <c r="F47" s="37"/>
      <c r="G47" s="37"/>
      <c r="H47" s="52"/>
      <c r="I47" s="53"/>
      <c r="J47" s="54"/>
      <c r="K47" s="55"/>
      <c r="L47" s="96"/>
      <c r="M47" s="69"/>
    </row>
    <row r="48">
      <c r="A48" s="88"/>
      <c r="B48" s="70"/>
      <c r="C48" s="49"/>
      <c r="D48" s="89"/>
      <c r="E48" s="90"/>
      <c r="F48" s="37"/>
      <c r="G48" s="37"/>
      <c r="H48" s="52"/>
      <c r="I48" s="53"/>
      <c r="J48" s="54"/>
      <c r="K48" s="55"/>
      <c r="L48" s="96"/>
      <c r="M48" s="69"/>
    </row>
    <row r="49">
      <c r="A49" s="88"/>
      <c r="B49" s="70"/>
      <c r="C49" s="49"/>
      <c r="D49" s="89"/>
      <c r="E49" s="90"/>
      <c r="F49" s="37"/>
      <c r="G49" s="37"/>
      <c r="H49" s="52"/>
      <c r="I49" s="53"/>
      <c r="J49" s="54"/>
      <c r="K49" s="55"/>
      <c r="L49" s="96"/>
      <c r="M49" s="69"/>
    </row>
    <row r="50">
      <c r="A50" s="88"/>
      <c r="B50" s="70"/>
      <c r="C50" s="49"/>
      <c r="D50" s="89"/>
      <c r="E50" s="90"/>
      <c r="F50" s="37"/>
      <c r="G50" s="37"/>
      <c r="H50" s="52"/>
      <c r="I50" s="53"/>
      <c r="J50" s="54"/>
      <c r="K50" s="55"/>
      <c r="L50" s="96"/>
      <c r="M50" s="69"/>
    </row>
    <row r="51">
      <c r="A51" s="88"/>
      <c r="B51" s="70"/>
      <c r="C51" s="49"/>
      <c r="D51" s="89"/>
      <c r="E51" s="90"/>
      <c r="F51" s="37"/>
      <c r="G51" s="37"/>
      <c r="H51" s="52"/>
      <c r="I51" s="53"/>
      <c r="J51" s="54"/>
      <c r="K51" s="55"/>
      <c r="L51" s="96"/>
      <c r="M51" s="69"/>
    </row>
    <row r="52">
      <c r="A52" s="88"/>
      <c r="B52" s="70"/>
      <c r="C52" s="49"/>
      <c r="D52" s="89"/>
      <c r="E52" s="90"/>
      <c r="F52" s="37"/>
      <c r="G52" s="37"/>
      <c r="H52" s="52"/>
      <c r="I52" s="53"/>
      <c r="J52" s="54"/>
      <c r="K52" s="55"/>
      <c r="L52" s="96"/>
      <c r="M52" s="69"/>
    </row>
    <row r="53">
      <c r="A53" s="88"/>
      <c r="B53" s="70"/>
      <c r="C53" s="49"/>
      <c r="D53" s="89"/>
      <c r="E53" s="90"/>
      <c r="F53" s="37"/>
      <c r="G53" s="37"/>
      <c r="H53" s="52"/>
      <c r="I53" s="53"/>
      <c r="J53" s="54"/>
      <c r="K53" s="55"/>
      <c r="L53" s="96"/>
      <c r="M53" s="69"/>
    </row>
    <row r="54">
      <c r="A54" s="88"/>
      <c r="B54" s="70"/>
      <c r="C54" s="49"/>
      <c r="D54" s="89"/>
      <c r="E54" s="90"/>
      <c r="F54" s="37"/>
      <c r="G54" s="37"/>
      <c r="H54" s="52"/>
      <c r="I54" s="53"/>
      <c r="J54" s="54"/>
      <c r="K54" s="55"/>
      <c r="L54" s="96"/>
      <c r="M54" s="69"/>
    </row>
    <row r="55">
      <c r="A55" s="93"/>
      <c r="B55" s="70"/>
      <c r="C55" s="49"/>
      <c r="D55" s="89"/>
      <c r="E55" s="90"/>
      <c r="F55" s="37"/>
      <c r="G55" s="37"/>
      <c r="H55" s="52"/>
      <c r="I55" s="53"/>
      <c r="J55" s="54"/>
      <c r="K55" s="55"/>
      <c r="L55" s="96"/>
      <c r="M55" s="69"/>
    </row>
    <row r="56">
      <c r="A56" s="93"/>
      <c r="B56" s="70"/>
      <c r="C56" s="49"/>
      <c r="D56" s="89"/>
      <c r="E56" s="90"/>
      <c r="F56" s="37"/>
      <c r="G56" s="37"/>
      <c r="H56" s="52"/>
      <c r="I56" s="53"/>
      <c r="J56" s="54"/>
      <c r="K56" s="55"/>
      <c r="L56" s="96"/>
      <c r="M56" s="69"/>
    </row>
    <row r="57">
      <c r="A57" s="88"/>
      <c r="B57" s="70"/>
      <c r="C57" s="49"/>
      <c r="D57" s="89"/>
      <c r="E57" s="90"/>
      <c r="F57" s="37"/>
      <c r="G57" s="37"/>
      <c r="H57" s="52"/>
      <c r="I57" s="53"/>
      <c r="J57" s="54"/>
      <c r="K57" s="55"/>
      <c r="L57" s="96"/>
      <c r="M57" s="69"/>
    </row>
    <row r="58">
      <c r="A58" s="88"/>
      <c r="B58" s="73"/>
      <c r="C58" s="49"/>
      <c r="D58" s="89"/>
      <c r="E58" s="90"/>
      <c r="F58" s="37"/>
      <c r="G58" s="37"/>
      <c r="H58" s="52"/>
      <c r="I58" s="53"/>
      <c r="J58" s="54"/>
      <c r="K58" s="55"/>
      <c r="L58" s="96"/>
      <c r="M58" s="69"/>
    </row>
    <row r="59">
      <c r="A59" s="88"/>
      <c r="B59" s="70"/>
      <c r="C59" s="49"/>
      <c r="D59" s="89"/>
      <c r="E59" s="90"/>
      <c r="F59" s="37"/>
      <c r="G59" s="37"/>
      <c r="H59" s="52"/>
      <c r="I59" s="53"/>
      <c r="J59" s="54"/>
      <c r="K59" s="55"/>
      <c r="L59" s="96"/>
      <c r="M59" s="69"/>
    </row>
    <row r="60">
      <c r="A60" s="88"/>
      <c r="B60" s="70"/>
      <c r="C60" s="49"/>
      <c r="D60" s="89"/>
      <c r="E60" s="90"/>
      <c r="F60" s="37"/>
      <c r="G60" s="37"/>
      <c r="H60" s="52"/>
      <c r="I60" s="53"/>
      <c r="J60" s="54"/>
      <c r="K60" s="55"/>
      <c r="L60" s="96"/>
      <c r="M60" s="69"/>
    </row>
    <row r="61">
      <c r="A61" s="88"/>
      <c r="B61" s="70"/>
      <c r="C61" s="49"/>
      <c r="D61" s="89"/>
      <c r="E61" s="90"/>
      <c r="F61" s="37"/>
      <c r="G61" s="37"/>
      <c r="H61" s="52"/>
      <c r="I61" s="53"/>
      <c r="J61" s="54"/>
      <c r="K61" s="55"/>
      <c r="L61" s="96"/>
      <c r="M61" s="69"/>
    </row>
    <row r="62">
      <c r="A62" s="88"/>
      <c r="B62" s="70"/>
      <c r="C62" s="49"/>
      <c r="D62" s="89"/>
      <c r="E62" s="90"/>
      <c r="F62" s="37"/>
      <c r="G62" s="37"/>
      <c r="H62" s="52"/>
      <c r="I62" s="53"/>
      <c r="J62" s="54"/>
      <c r="K62" s="55"/>
      <c r="L62" s="96"/>
      <c r="M62" s="69"/>
    </row>
    <row r="63">
      <c r="A63" s="88"/>
      <c r="B63" s="70"/>
      <c r="C63" s="49"/>
      <c r="D63" s="89"/>
      <c r="E63" s="90"/>
      <c r="F63" s="37"/>
      <c r="G63" s="37"/>
      <c r="H63" s="52"/>
      <c r="I63" s="53"/>
      <c r="J63" s="54"/>
      <c r="K63" s="55"/>
      <c r="L63" s="96"/>
      <c r="M63" s="69"/>
    </row>
    <row r="64">
      <c r="A64" s="88"/>
      <c r="B64" s="70"/>
      <c r="C64" s="49"/>
      <c r="D64" s="89"/>
      <c r="E64" s="90"/>
      <c r="F64" s="37"/>
      <c r="G64" s="37"/>
      <c r="H64" s="52"/>
      <c r="I64" s="53"/>
      <c r="J64" s="54"/>
      <c r="K64" s="55"/>
      <c r="L64" s="96"/>
      <c r="M64" s="69"/>
    </row>
    <row r="65">
      <c r="A65" s="88"/>
      <c r="B65" s="70"/>
      <c r="C65" s="49"/>
      <c r="D65" s="89"/>
      <c r="E65" s="90"/>
      <c r="F65" s="37"/>
      <c r="G65" s="37"/>
      <c r="H65" s="52"/>
      <c r="I65" s="53"/>
      <c r="J65" s="54"/>
      <c r="K65" s="55"/>
      <c r="L65" s="96"/>
      <c r="M65" s="69"/>
    </row>
    <row r="66">
      <c r="A66" s="88"/>
      <c r="B66" s="70"/>
      <c r="C66" s="49"/>
      <c r="D66" s="89"/>
      <c r="E66" s="90"/>
      <c r="F66" s="37"/>
      <c r="G66" s="37"/>
      <c r="H66" s="52"/>
      <c r="I66" s="53"/>
      <c r="J66" s="54"/>
      <c r="K66" s="55"/>
      <c r="L66" s="96"/>
      <c r="M66" s="69"/>
    </row>
    <row r="67">
      <c r="A67" s="88"/>
      <c r="B67" s="70"/>
      <c r="C67" s="49"/>
      <c r="D67" s="89"/>
      <c r="E67" s="90"/>
      <c r="F67" s="37"/>
      <c r="G67" s="37"/>
      <c r="H67" s="52"/>
      <c r="I67" s="53"/>
      <c r="J67" s="54"/>
      <c r="K67" s="55"/>
      <c r="L67" s="96"/>
      <c r="M67" s="69"/>
    </row>
    <row r="68">
      <c r="A68" s="93"/>
      <c r="B68" s="70"/>
      <c r="C68" s="49"/>
      <c r="D68" s="89"/>
      <c r="E68" s="90"/>
      <c r="F68" s="37"/>
      <c r="G68" s="37"/>
      <c r="H68" s="52"/>
      <c r="I68" s="53"/>
      <c r="J68" s="54"/>
      <c r="K68" s="55"/>
      <c r="L68" s="96"/>
      <c r="M68" s="69"/>
    </row>
    <row r="69">
      <c r="A69" s="88"/>
      <c r="B69" s="70"/>
      <c r="C69" s="49"/>
      <c r="D69" s="89"/>
      <c r="E69" s="90"/>
      <c r="F69" s="37"/>
      <c r="G69" s="37"/>
      <c r="H69" s="52"/>
      <c r="I69" s="53"/>
      <c r="J69" s="54"/>
      <c r="K69" s="55"/>
      <c r="L69" s="96"/>
      <c r="M69" s="69"/>
    </row>
    <row r="70">
      <c r="A70" s="93"/>
      <c r="B70" s="70"/>
      <c r="C70" s="49"/>
      <c r="D70" s="89"/>
      <c r="E70" s="90"/>
      <c r="F70" s="37"/>
      <c r="G70" s="37"/>
      <c r="H70" s="52"/>
      <c r="I70" s="53"/>
      <c r="J70" s="54"/>
      <c r="K70" s="55"/>
      <c r="L70" s="96"/>
      <c r="M70" s="69"/>
    </row>
    <row r="71">
      <c r="A71" s="93"/>
      <c r="B71" s="70"/>
      <c r="C71" s="49"/>
      <c r="D71" s="89"/>
      <c r="E71" s="90"/>
      <c r="F71" s="37"/>
      <c r="G71" s="37"/>
      <c r="H71" s="52"/>
      <c r="I71" s="53"/>
      <c r="J71" s="54"/>
      <c r="K71" s="55"/>
      <c r="L71" s="96"/>
      <c r="M71" s="69"/>
    </row>
    <row r="72">
      <c r="A72" s="88"/>
      <c r="B72" s="70"/>
      <c r="C72" s="49"/>
      <c r="D72" s="89"/>
      <c r="E72" s="90"/>
      <c r="F72" s="37"/>
      <c r="G72" s="37"/>
      <c r="H72" s="52"/>
      <c r="I72" s="53"/>
      <c r="J72" s="54"/>
      <c r="K72" s="55"/>
      <c r="L72" s="96"/>
      <c r="M72" s="69"/>
    </row>
    <row r="73">
      <c r="A73" s="88"/>
      <c r="B73" s="70"/>
      <c r="C73" s="49"/>
      <c r="D73" s="89"/>
      <c r="E73" s="90"/>
      <c r="F73" s="37"/>
      <c r="G73" s="37"/>
      <c r="H73" s="52"/>
      <c r="I73" s="53"/>
      <c r="J73" s="54"/>
      <c r="K73" s="55"/>
      <c r="L73" s="96"/>
      <c r="M73" s="69"/>
    </row>
    <row r="74">
      <c r="A74" s="93"/>
      <c r="B74" s="70"/>
      <c r="C74" s="49"/>
      <c r="D74" s="89"/>
      <c r="E74" s="90"/>
      <c r="F74" s="37"/>
      <c r="G74" s="37"/>
      <c r="H74" s="52"/>
      <c r="I74" s="53"/>
      <c r="J74" s="54"/>
      <c r="K74" s="55"/>
      <c r="L74" s="96"/>
      <c r="M74" s="69"/>
    </row>
    <row r="75">
      <c r="A75" s="88"/>
      <c r="B75" s="70"/>
      <c r="C75" s="49"/>
      <c r="D75" s="89"/>
      <c r="E75" s="90"/>
      <c r="F75" s="37"/>
      <c r="G75" s="37"/>
      <c r="H75" s="52"/>
      <c r="I75" s="53"/>
      <c r="J75" s="54"/>
      <c r="K75" s="55"/>
      <c r="L75" s="96"/>
      <c r="M75" s="69"/>
    </row>
    <row r="76">
      <c r="A76" s="93"/>
      <c r="B76" s="70"/>
      <c r="C76" s="49"/>
      <c r="D76" s="89"/>
      <c r="E76" s="90"/>
      <c r="F76" s="37"/>
      <c r="G76" s="37"/>
      <c r="H76" s="52"/>
      <c r="I76" s="53"/>
      <c r="J76" s="54"/>
      <c r="K76" s="55"/>
      <c r="L76" s="96"/>
      <c r="M76" s="69"/>
    </row>
    <row r="77">
      <c r="A77" s="88"/>
      <c r="B77" s="70"/>
      <c r="C77" s="49"/>
      <c r="D77" s="89"/>
      <c r="E77" s="90"/>
      <c r="F77" s="37"/>
      <c r="G77" s="37"/>
      <c r="H77" s="52"/>
      <c r="I77" s="53"/>
      <c r="J77" s="54"/>
      <c r="K77" s="55"/>
      <c r="L77" s="96"/>
      <c r="M77" s="69"/>
    </row>
    <row r="78">
      <c r="A78" s="93"/>
      <c r="B78" s="70"/>
      <c r="C78" s="49"/>
      <c r="D78" s="89"/>
      <c r="E78" s="90"/>
      <c r="F78" s="37"/>
      <c r="G78" s="37"/>
      <c r="H78" s="52"/>
      <c r="I78" s="53"/>
      <c r="J78" s="54"/>
      <c r="K78" s="55"/>
      <c r="L78" s="96"/>
      <c r="M78" s="69"/>
    </row>
    <row r="79">
      <c r="A79" s="88"/>
      <c r="B79" s="70"/>
      <c r="C79" s="49"/>
      <c r="D79" s="89"/>
      <c r="E79" s="90"/>
      <c r="F79" s="37"/>
      <c r="G79" s="37"/>
      <c r="H79" s="52"/>
      <c r="I79" s="53"/>
      <c r="J79" s="54"/>
      <c r="K79" s="55"/>
      <c r="L79" s="96"/>
      <c r="M79" s="69"/>
    </row>
    <row r="80">
      <c r="A80" s="93"/>
      <c r="B80" s="70"/>
      <c r="C80" s="49"/>
      <c r="D80" s="89"/>
      <c r="E80" s="90"/>
      <c r="F80" s="37"/>
      <c r="G80" s="37"/>
      <c r="H80" s="52"/>
      <c r="I80" s="53"/>
      <c r="J80" s="54"/>
      <c r="K80" s="55"/>
      <c r="L80" s="96"/>
      <c r="M80" s="69"/>
    </row>
    <row r="81">
      <c r="A81" s="88"/>
      <c r="B81" s="70"/>
      <c r="C81" s="49"/>
      <c r="D81" s="89"/>
      <c r="E81" s="90"/>
      <c r="F81" s="37"/>
      <c r="G81" s="37"/>
      <c r="H81" s="52"/>
      <c r="I81" s="53"/>
      <c r="J81" s="54"/>
      <c r="K81" s="55"/>
      <c r="L81" s="96"/>
      <c r="M81" s="69"/>
    </row>
    <row r="82">
      <c r="A82" s="93"/>
      <c r="B82" s="70"/>
      <c r="C82" s="49"/>
      <c r="D82" s="89"/>
      <c r="E82" s="90"/>
      <c r="F82" s="37"/>
      <c r="G82" s="37"/>
      <c r="H82" s="52"/>
      <c r="I82" s="53"/>
      <c r="J82" s="54"/>
      <c r="K82" s="55"/>
      <c r="L82" s="96"/>
      <c r="M82" s="69"/>
    </row>
    <row r="83">
      <c r="A83" s="88"/>
      <c r="B83" s="70"/>
      <c r="C83" s="49"/>
      <c r="D83" s="89"/>
      <c r="E83" s="90"/>
      <c r="F83" s="37"/>
      <c r="G83" s="37"/>
      <c r="H83" s="52"/>
      <c r="I83" s="53"/>
      <c r="J83" s="54"/>
      <c r="K83" s="55"/>
      <c r="L83" s="96"/>
      <c r="M83" s="69"/>
    </row>
    <row r="84">
      <c r="A84" s="88"/>
      <c r="B84" s="70"/>
      <c r="C84" s="49"/>
      <c r="D84" s="89"/>
      <c r="E84" s="90"/>
      <c r="F84" s="37"/>
      <c r="G84" s="37"/>
      <c r="H84" s="52"/>
      <c r="I84" s="53"/>
      <c r="J84" s="54"/>
      <c r="K84" s="55"/>
      <c r="L84" s="96"/>
      <c r="M84" s="69"/>
    </row>
    <row r="85">
      <c r="A85" s="88"/>
      <c r="B85" s="70"/>
      <c r="C85" s="49"/>
      <c r="D85" s="89"/>
      <c r="E85" s="90"/>
      <c r="F85" s="37"/>
      <c r="G85" s="37"/>
      <c r="H85" s="52"/>
      <c r="I85" s="53"/>
      <c r="J85" s="54"/>
      <c r="K85" s="55"/>
      <c r="L85" s="96"/>
      <c r="M85" s="69"/>
    </row>
    <row r="86">
      <c r="A86" s="88"/>
      <c r="B86" s="70"/>
      <c r="C86" s="49"/>
      <c r="D86" s="89"/>
      <c r="E86" s="90"/>
      <c r="F86" s="37"/>
      <c r="G86" s="37"/>
      <c r="H86" s="52"/>
      <c r="I86" s="53"/>
      <c r="J86" s="54"/>
      <c r="K86" s="55"/>
      <c r="L86" s="96"/>
      <c r="M86" s="69"/>
    </row>
    <row r="87">
      <c r="A87" s="88"/>
      <c r="B87" s="70"/>
      <c r="C87" s="49"/>
      <c r="D87" s="89"/>
      <c r="E87" s="90"/>
      <c r="F87" s="37"/>
      <c r="G87" s="37"/>
      <c r="H87" s="52"/>
      <c r="I87" s="53"/>
      <c r="J87" s="54"/>
      <c r="K87" s="55"/>
      <c r="L87" s="96"/>
      <c r="M87" s="69"/>
    </row>
    <row r="88">
      <c r="A88" s="88"/>
      <c r="B88" s="70"/>
      <c r="C88" s="49"/>
      <c r="D88" s="89"/>
      <c r="E88" s="90"/>
      <c r="F88" s="37"/>
      <c r="G88" s="37"/>
      <c r="H88" s="52"/>
      <c r="I88" s="53"/>
      <c r="J88" s="54"/>
      <c r="K88" s="55"/>
      <c r="L88" s="96"/>
      <c r="M88" s="69"/>
    </row>
    <row r="89">
      <c r="A89" s="93"/>
      <c r="B89" s="70"/>
      <c r="C89" s="49"/>
      <c r="D89" s="89"/>
      <c r="E89" s="90"/>
      <c r="F89" s="37"/>
      <c r="G89" s="37"/>
      <c r="H89" s="52"/>
      <c r="I89" s="53"/>
      <c r="J89" s="54"/>
      <c r="K89" s="55"/>
      <c r="L89" s="96"/>
      <c r="M89" s="69"/>
    </row>
    <row r="90">
      <c r="A90" s="88"/>
      <c r="B90" s="70"/>
      <c r="C90" s="49"/>
      <c r="D90" s="89"/>
      <c r="E90" s="90"/>
      <c r="F90" s="37"/>
      <c r="G90" s="37"/>
      <c r="H90" s="52"/>
      <c r="I90" s="53"/>
      <c r="J90" s="54"/>
      <c r="K90" s="55"/>
      <c r="L90" s="96"/>
      <c r="M90" s="69"/>
    </row>
    <row r="91">
      <c r="A91" s="88"/>
      <c r="B91" s="70"/>
      <c r="C91" s="49"/>
      <c r="D91" s="89"/>
      <c r="E91" s="90"/>
      <c r="F91" s="37"/>
      <c r="G91" s="37"/>
      <c r="H91" s="52"/>
      <c r="I91" s="53"/>
      <c r="J91" s="54"/>
      <c r="K91" s="55"/>
      <c r="L91" s="96"/>
      <c r="M91" s="69"/>
    </row>
    <row r="92">
      <c r="A92" s="88"/>
      <c r="B92" s="70"/>
      <c r="C92" s="49"/>
      <c r="D92" s="89"/>
      <c r="E92" s="90"/>
      <c r="F92" s="37"/>
      <c r="G92" s="37"/>
      <c r="H92" s="52"/>
      <c r="I92" s="53"/>
      <c r="J92" s="54"/>
      <c r="K92" s="55"/>
      <c r="L92" s="96"/>
      <c r="M92" s="69"/>
    </row>
    <row r="93">
      <c r="A93" s="93"/>
      <c r="B93" s="70"/>
      <c r="C93" s="49"/>
      <c r="D93" s="89"/>
      <c r="E93" s="90"/>
      <c r="F93" s="37"/>
      <c r="G93" s="37"/>
      <c r="H93" s="52"/>
      <c r="I93" s="53"/>
      <c r="J93" s="54"/>
      <c r="K93" s="55"/>
      <c r="L93" s="96"/>
      <c r="M93" s="69"/>
    </row>
    <row r="94">
      <c r="A94" s="88"/>
      <c r="B94" s="70"/>
      <c r="C94" s="49"/>
      <c r="D94" s="89"/>
      <c r="E94" s="90"/>
      <c r="F94" s="37"/>
      <c r="G94" s="37"/>
      <c r="H94" s="52"/>
      <c r="I94" s="53"/>
      <c r="J94" s="54"/>
      <c r="K94" s="55"/>
      <c r="L94" s="96"/>
      <c r="M94" s="69"/>
    </row>
    <row r="95">
      <c r="A95" s="88"/>
      <c r="B95" s="70"/>
      <c r="C95" s="49"/>
      <c r="D95" s="89"/>
      <c r="E95" s="90"/>
      <c r="F95" s="37"/>
      <c r="G95" s="37"/>
      <c r="H95" s="52"/>
      <c r="I95" s="53"/>
      <c r="J95" s="54"/>
      <c r="K95" s="55"/>
      <c r="L95" s="96"/>
      <c r="M95" s="69"/>
    </row>
    <row r="96">
      <c r="A96" s="88"/>
      <c r="B96" s="70"/>
      <c r="C96" s="49"/>
      <c r="D96" s="89"/>
      <c r="E96" s="90"/>
      <c r="F96" s="37"/>
      <c r="G96" s="37"/>
      <c r="H96" s="52"/>
      <c r="I96" s="53"/>
      <c r="J96" s="54"/>
      <c r="K96" s="55"/>
      <c r="L96" s="96"/>
      <c r="M96" s="69"/>
    </row>
    <row r="97">
      <c r="A97" s="88"/>
      <c r="B97" s="70"/>
      <c r="C97" s="49"/>
      <c r="D97" s="89"/>
      <c r="E97" s="90"/>
      <c r="F97" s="37"/>
      <c r="G97" s="37"/>
      <c r="H97" s="52"/>
      <c r="I97" s="53"/>
      <c r="J97" s="54"/>
      <c r="K97" s="55"/>
      <c r="L97" s="96"/>
      <c r="M97" s="69"/>
    </row>
    <row r="98">
      <c r="A98" s="93"/>
      <c r="B98" s="70"/>
      <c r="C98" s="49"/>
      <c r="D98" s="89"/>
      <c r="E98" s="90"/>
      <c r="F98" s="37"/>
      <c r="G98" s="37"/>
      <c r="H98" s="52"/>
      <c r="I98" s="53"/>
      <c r="J98" s="54"/>
      <c r="K98" s="55"/>
      <c r="L98" s="96"/>
      <c r="M98" s="69"/>
    </row>
    <row r="99">
      <c r="A99" s="88"/>
      <c r="B99" s="70"/>
      <c r="C99" s="49"/>
      <c r="D99" s="89"/>
      <c r="E99" s="90"/>
      <c r="F99" s="37"/>
      <c r="G99" s="37"/>
      <c r="H99" s="52"/>
      <c r="I99" s="53"/>
      <c r="J99" s="54"/>
      <c r="K99" s="55"/>
      <c r="L99" s="96"/>
      <c r="M99" s="69"/>
    </row>
    <row r="100">
      <c r="A100" s="88"/>
      <c r="B100" s="70"/>
      <c r="C100" s="49"/>
      <c r="D100" s="89"/>
      <c r="E100" s="90"/>
      <c r="F100" s="37"/>
      <c r="G100" s="37"/>
      <c r="H100" s="52"/>
      <c r="I100" s="53"/>
      <c r="J100" s="54"/>
      <c r="K100" s="55"/>
      <c r="L100" s="96"/>
      <c r="M100" s="69"/>
    </row>
    <row r="101">
      <c r="A101" s="93"/>
      <c r="B101" s="70"/>
      <c r="C101" s="49"/>
      <c r="D101" s="89"/>
      <c r="E101" s="90"/>
      <c r="F101" s="37"/>
      <c r="G101" s="37"/>
      <c r="H101" s="52"/>
      <c r="I101" s="53"/>
      <c r="J101" s="54"/>
      <c r="K101" s="55"/>
      <c r="L101" s="96"/>
      <c r="M101" s="69"/>
    </row>
    <row r="102">
      <c r="A102" s="88"/>
      <c r="B102" s="73"/>
      <c r="C102" s="49"/>
      <c r="D102" s="89"/>
      <c r="E102" s="90"/>
      <c r="F102" s="37"/>
      <c r="G102" s="37"/>
      <c r="H102" s="52"/>
      <c r="I102" s="53"/>
      <c r="J102" s="54"/>
      <c r="K102" s="55"/>
      <c r="L102" s="96"/>
      <c r="M102" s="69"/>
    </row>
    <row r="103">
      <c r="A103" s="88"/>
      <c r="B103" s="70"/>
      <c r="C103" s="49"/>
      <c r="D103" s="89"/>
      <c r="E103" s="90"/>
      <c r="F103" s="37"/>
      <c r="G103" s="37"/>
      <c r="H103" s="52"/>
      <c r="I103" s="53"/>
      <c r="J103" s="54"/>
      <c r="K103" s="55"/>
      <c r="L103" s="96"/>
      <c r="M103" s="69"/>
    </row>
    <row r="104">
      <c r="A104" s="93"/>
      <c r="B104" s="70"/>
      <c r="C104" s="49"/>
      <c r="D104" s="89"/>
      <c r="E104" s="90"/>
      <c r="F104" s="37"/>
      <c r="G104" s="37"/>
      <c r="H104" s="52"/>
      <c r="I104" s="53"/>
      <c r="J104" s="54"/>
      <c r="K104" s="55"/>
      <c r="L104" s="96"/>
      <c r="M104" s="69"/>
    </row>
    <row r="105">
      <c r="A105" s="88"/>
      <c r="B105" s="70"/>
      <c r="C105" s="49"/>
      <c r="D105" s="89"/>
      <c r="E105" s="90"/>
      <c r="F105" s="37"/>
      <c r="G105" s="37"/>
      <c r="H105" s="52"/>
      <c r="I105" s="53"/>
      <c r="J105" s="54"/>
      <c r="K105" s="55"/>
      <c r="L105" s="96"/>
      <c r="M105" s="69"/>
    </row>
    <row r="106">
      <c r="A106" s="88"/>
      <c r="B106" s="70"/>
      <c r="C106" s="49"/>
      <c r="D106" s="89"/>
      <c r="E106" s="90"/>
      <c r="F106" s="37"/>
      <c r="G106" s="37"/>
      <c r="H106" s="52"/>
      <c r="I106" s="53"/>
      <c r="J106" s="54"/>
      <c r="K106" s="55"/>
      <c r="L106" s="96"/>
      <c r="M106" s="69"/>
    </row>
    <row r="107">
      <c r="A107" s="88"/>
      <c r="B107" s="70"/>
      <c r="C107" s="49"/>
      <c r="D107" s="89"/>
      <c r="E107" s="90"/>
      <c r="F107" s="37"/>
      <c r="G107" s="37"/>
      <c r="H107" s="52"/>
      <c r="I107" s="53"/>
      <c r="J107" s="54"/>
      <c r="K107" s="55"/>
      <c r="L107" s="96"/>
      <c r="M107" s="69"/>
    </row>
    <row r="108">
      <c r="A108" s="88"/>
      <c r="B108" s="70"/>
      <c r="C108" s="49"/>
      <c r="D108" s="89"/>
      <c r="E108" s="90"/>
      <c r="F108" s="37"/>
      <c r="G108" s="37"/>
      <c r="H108" s="52"/>
      <c r="I108" s="53"/>
      <c r="J108" s="54"/>
      <c r="K108" s="55"/>
      <c r="L108" s="96"/>
      <c r="M108" s="69"/>
    </row>
    <row r="109">
      <c r="A109" s="88"/>
      <c r="B109" s="70"/>
      <c r="C109" s="49"/>
      <c r="D109" s="89"/>
      <c r="E109" s="90"/>
      <c r="F109" s="37"/>
      <c r="G109" s="37"/>
      <c r="H109" s="52"/>
      <c r="I109" s="53"/>
      <c r="J109" s="54"/>
      <c r="K109" s="55"/>
      <c r="L109" s="96"/>
      <c r="M109" s="69"/>
    </row>
    <row r="110">
      <c r="A110" s="88"/>
      <c r="B110" s="70"/>
      <c r="C110" s="49"/>
      <c r="D110" s="89"/>
      <c r="E110" s="90"/>
      <c r="F110" s="37"/>
      <c r="G110" s="37"/>
      <c r="H110" s="52"/>
      <c r="I110" s="53"/>
      <c r="J110" s="54"/>
      <c r="K110" s="55"/>
      <c r="L110" s="96"/>
      <c r="M110" s="69"/>
    </row>
    <row r="111">
      <c r="A111" s="88"/>
      <c r="B111" s="70"/>
      <c r="C111" s="49"/>
      <c r="D111" s="89"/>
      <c r="E111" s="90"/>
      <c r="F111" s="37"/>
      <c r="G111" s="37"/>
      <c r="H111" s="52"/>
      <c r="I111" s="53"/>
      <c r="J111" s="54"/>
      <c r="K111" s="55"/>
      <c r="L111" s="96"/>
      <c r="M111" s="69"/>
    </row>
    <row r="112">
      <c r="A112" s="88"/>
      <c r="B112" s="70"/>
      <c r="C112" s="49"/>
      <c r="D112" s="89"/>
      <c r="E112" s="90"/>
      <c r="F112" s="37"/>
      <c r="G112" s="37"/>
      <c r="H112" s="52"/>
      <c r="I112" s="53"/>
      <c r="J112" s="54"/>
      <c r="K112" s="55"/>
      <c r="L112" s="96"/>
      <c r="M112" s="69"/>
    </row>
    <row r="113">
      <c r="A113" s="93"/>
      <c r="B113" s="70"/>
      <c r="C113" s="49"/>
      <c r="D113" s="89"/>
      <c r="E113" s="90"/>
      <c r="F113" s="37"/>
      <c r="G113" s="37"/>
      <c r="H113" s="52"/>
      <c r="I113" s="53"/>
      <c r="J113" s="54"/>
      <c r="K113" s="55"/>
      <c r="L113" s="96"/>
      <c r="M113" s="69"/>
    </row>
    <row r="114">
      <c r="A114" s="93"/>
      <c r="B114" s="70"/>
      <c r="C114" s="49"/>
      <c r="D114" s="89"/>
      <c r="E114" s="90"/>
      <c r="F114" s="37"/>
      <c r="G114" s="37"/>
      <c r="H114" s="52"/>
      <c r="I114" s="53"/>
      <c r="J114" s="54"/>
      <c r="K114" s="55"/>
      <c r="L114" s="96"/>
      <c r="M114" s="69"/>
    </row>
    <row r="115">
      <c r="A115" s="93"/>
      <c r="B115" s="70"/>
      <c r="C115" s="49"/>
      <c r="D115" s="89"/>
      <c r="E115" s="90"/>
      <c r="F115" s="37"/>
      <c r="G115" s="37"/>
      <c r="H115" s="52"/>
      <c r="I115" s="53"/>
      <c r="J115" s="54"/>
      <c r="K115" s="55"/>
      <c r="L115" s="96"/>
      <c r="M115" s="69"/>
    </row>
    <row r="116">
      <c r="A116" s="93"/>
      <c r="B116" s="70"/>
      <c r="C116" s="49"/>
      <c r="D116" s="89"/>
      <c r="E116" s="90"/>
      <c r="F116" s="37"/>
      <c r="G116" s="37"/>
      <c r="H116" s="52"/>
      <c r="I116" s="53"/>
      <c r="J116" s="54"/>
      <c r="K116" s="55"/>
      <c r="L116" s="96"/>
      <c r="M116" s="69"/>
    </row>
    <row r="117">
      <c r="A117" s="88"/>
      <c r="B117" s="70"/>
      <c r="C117" s="49"/>
      <c r="D117" s="89"/>
      <c r="E117" s="90"/>
      <c r="F117" s="37"/>
      <c r="G117" s="37"/>
      <c r="H117" s="52"/>
      <c r="I117" s="53"/>
      <c r="J117" s="54"/>
      <c r="K117" s="55"/>
      <c r="L117" s="96"/>
      <c r="M117" s="69"/>
    </row>
    <row r="118">
      <c r="A118" s="88"/>
      <c r="B118" s="70"/>
      <c r="C118" s="49"/>
      <c r="D118" s="89"/>
      <c r="E118" s="90"/>
      <c r="F118" s="37"/>
      <c r="G118" s="37"/>
      <c r="H118" s="52"/>
      <c r="I118" s="53"/>
      <c r="J118" s="54"/>
      <c r="K118" s="55"/>
      <c r="L118" s="96"/>
      <c r="M118" s="69"/>
    </row>
    <row r="119">
      <c r="A119" s="93"/>
      <c r="B119" s="70"/>
      <c r="C119" s="49"/>
      <c r="D119" s="89"/>
      <c r="E119" s="90"/>
      <c r="F119" s="37"/>
      <c r="G119" s="37"/>
      <c r="H119" s="52"/>
      <c r="I119" s="53"/>
      <c r="J119" s="54"/>
      <c r="K119" s="55"/>
      <c r="L119" s="96"/>
      <c r="M119" s="69"/>
    </row>
    <row r="120">
      <c r="A120" s="88"/>
      <c r="B120" s="70"/>
      <c r="C120" s="49"/>
      <c r="D120" s="89"/>
      <c r="E120" s="90"/>
      <c r="F120" s="37"/>
      <c r="G120" s="37"/>
      <c r="H120" s="52"/>
      <c r="I120" s="53"/>
      <c r="J120" s="54"/>
      <c r="K120" s="55"/>
      <c r="L120" s="96"/>
      <c r="M120" s="69"/>
    </row>
    <row r="121">
      <c r="A121" s="88"/>
      <c r="B121" s="70"/>
      <c r="C121" s="49"/>
      <c r="D121" s="89"/>
      <c r="E121" s="90"/>
      <c r="F121" s="37"/>
      <c r="G121" s="37"/>
      <c r="H121" s="52"/>
      <c r="I121" s="53"/>
      <c r="J121" s="54"/>
      <c r="K121" s="55"/>
      <c r="L121" s="96"/>
      <c r="M121" s="69"/>
    </row>
    <row r="122">
      <c r="A122" s="93"/>
      <c r="B122" s="70"/>
      <c r="C122" s="49"/>
      <c r="D122" s="89"/>
      <c r="E122" s="90"/>
      <c r="F122" s="37"/>
      <c r="G122" s="37"/>
      <c r="H122" s="52"/>
      <c r="I122" s="53"/>
      <c r="J122" s="54"/>
      <c r="K122" s="55"/>
      <c r="L122" s="96"/>
      <c r="M122" s="69"/>
    </row>
    <row r="123">
      <c r="A123" s="88"/>
      <c r="B123" s="70"/>
      <c r="C123" s="49"/>
      <c r="D123" s="89"/>
      <c r="E123" s="90"/>
      <c r="F123" s="37"/>
      <c r="G123" s="37"/>
      <c r="H123" s="52"/>
      <c r="I123" s="53"/>
      <c r="J123" s="54"/>
      <c r="K123" s="55"/>
      <c r="L123" s="96"/>
      <c r="M123" s="69"/>
    </row>
    <row r="124">
      <c r="A124" s="88"/>
      <c r="B124" s="70"/>
      <c r="C124" s="49"/>
      <c r="D124" s="89"/>
      <c r="E124" s="90"/>
      <c r="F124" s="37"/>
      <c r="G124" s="37"/>
      <c r="H124" s="52"/>
      <c r="I124" s="53"/>
      <c r="J124" s="54"/>
      <c r="K124" s="55"/>
      <c r="L124" s="96"/>
      <c r="M124" s="69"/>
    </row>
    <row r="125">
      <c r="A125" s="88"/>
      <c r="B125" s="70"/>
      <c r="C125" s="49"/>
      <c r="D125" s="89"/>
      <c r="E125" s="90"/>
      <c r="F125" s="37"/>
      <c r="G125" s="37"/>
      <c r="H125" s="52"/>
      <c r="I125" s="53"/>
      <c r="J125" s="54"/>
      <c r="K125" s="55"/>
      <c r="L125" s="96"/>
      <c r="M125" s="69"/>
    </row>
    <row r="126">
      <c r="A126" s="88"/>
      <c r="B126" s="73"/>
      <c r="C126" s="49"/>
      <c r="D126" s="89"/>
      <c r="E126" s="90"/>
      <c r="F126" s="37"/>
      <c r="G126" s="37"/>
      <c r="H126" s="52"/>
      <c r="I126" s="53"/>
      <c r="J126" s="54"/>
      <c r="K126" s="55"/>
      <c r="L126" s="96"/>
      <c r="M126" s="69"/>
    </row>
    <row r="127">
      <c r="A127" s="93"/>
      <c r="B127" s="70"/>
      <c r="C127" s="49"/>
      <c r="D127" s="89"/>
      <c r="E127" s="90"/>
      <c r="F127" s="37"/>
      <c r="G127" s="37"/>
      <c r="H127" s="52"/>
      <c r="I127" s="53"/>
      <c r="J127" s="54"/>
      <c r="K127" s="55"/>
      <c r="L127" s="96"/>
      <c r="M127" s="69"/>
    </row>
    <row r="128">
      <c r="A128" s="88"/>
      <c r="B128" s="73"/>
      <c r="C128" s="49"/>
      <c r="D128" s="89"/>
      <c r="E128" s="90"/>
      <c r="F128" s="37"/>
      <c r="G128" s="37"/>
      <c r="H128" s="52"/>
      <c r="I128" s="53"/>
      <c r="J128" s="54"/>
      <c r="K128" s="55"/>
      <c r="L128" s="96"/>
      <c r="M128" s="69"/>
    </row>
    <row r="129">
      <c r="A129" s="88"/>
      <c r="B129" s="70"/>
      <c r="C129" s="49"/>
      <c r="D129" s="89"/>
      <c r="E129" s="90"/>
      <c r="F129" s="37"/>
      <c r="G129" s="37"/>
      <c r="H129" s="52"/>
      <c r="I129" s="53"/>
      <c r="J129" s="54"/>
      <c r="K129" s="55"/>
      <c r="L129" s="96"/>
      <c r="M129" s="69"/>
    </row>
    <row r="130">
      <c r="A130" s="93"/>
      <c r="B130" s="70"/>
      <c r="C130" s="49"/>
      <c r="D130" s="89"/>
      <c r="E130" s="90"/>
      <c r="F130" s="37"/>
      <c r="G130" s="37"/>
      <c r="H130" s="52"/>
      <c r="I130" s="53"/>
      <c r="J130" s="54"/>
      <c r="K130" s="55"/>
      <c r="L130" s="96"/>
      <c r="M130" s="69"/>
    </row>
    <row r="131">
      <c r="A131" s="93"/>
      <c r="B131" s="70"/>
      <c r="C131" s="49"/>
      <c r="D131" s="89"/>
      <c r="E131" s="90"/>
      <c r="F131" s="37"/>
      <c r="G131" s="37"/>
      <c r="H131" s="52"/>
      <c r="I131" s="53"/>
      <c r="J131" s="54"/>
      <c r="K131" s="55"/>
      <c r="L131" s="96"/>
      <c r="M131" s="69"/>
    </row>
    <row r="132">
      <c r="A132" s="88"/>
      <c r="B132" s="70"/>
      <c r="C132" s="49"/>
      <c r="D132" s="89"/>
      <c r="E132" s="90"/>
      <c r="F132" s="37"/>
      <c r="G132" s="37"/>
      <c r="H132" s="52"/>
      <c r="I132" s="53"/>
      <c r="J132" s="54"/>
      <c r="K132" s="55"/>
      <c r="L132" s="96"/>
      <c r="M132" s="69"/>
    </row>
    <row r="133">
      <c r="A133" s="88"/>
      <c r="B133" s="73"/>
      <c r="C133" s="49"/>
      <c r="D133" s="89"/>
      <c r="E133" s="90"/>
      <c r="F133" s="37"/>
      <c r="G133" s="37"/>
      <c r="H133" s="52"/>
      <c r="I133" s="53"/>
      <c r="J133" s="54"/>
      <c r="K133" s="55"/>
      <c r="L133" s="96"/>
      <c r="M133" s="69"/>
    </row>
    <row r="134">
      <c r="A134" s="88"/>
      <c r="B134" s="70"/>
      <c r="C134" s="49"/>
      <c r="D134" s="89"/>
      <c r="E134" s="90"/>
      <c r="F134" s="37"/>
      <c r="G134" s="37"/>
      <c r="H134" s="52"/>
      <c r="I134" s="53"/>
      <c r="J134" s="54"/>
      <c r="K134" s="55"/>
      <c r="L134" s="96"/>
      <c r="M134" s="69"/>
    </row>
    <row r="135">
      <c r="A135" s="88"/>
      <c r="B135" s="70"/>
      <c r="C135" s="49"/>
      <c r="D135" s="89"/>
      <c r="E135" s="90"/>
      <c r="F135" s="37"/>
      <c r="G135" s="37"/>
      <c r="H135" s="52"/>
      <c r="I135" s="53"/>
      <c r="J135" s="54"/>
      <c r="K135" s="55"/>
      <c r="L135" s="96"/>
      <c r="M135" s="69"/>
    </row>
    <row r="136">
      <c r="A136" s="88"/>
      <c r="B136" s="73"/>
      <c r="C136" s="72"/>
      <c r="D136" s="89"/>
      <c r="E136" s="90"/>
      <c r="F136" s="73"/>
      <c r="G136" s="72"/>
      <c r="H136" s="72"/>
      <c r="I136" s="74"/>
      <c r="J136" s="75"/>
      <c r="K136" s="76"/>
      <c r="L136" s="68"/>
      <c r="M136" s="69"/>
    </row>
    <row r="137">
      <c r="A137" s="88"/>
      <c r="B137" s="73"/>
      <c r="C137" s="72"/>
      <c r="D137" s="89"/>
      <c r="E137" s="90"/>
      <c r="F137" s="73"/>
      <c r="G137" s="72"/>
      <c r="H137" s="72"/>
      <c r="I137" s="74"/>
      <c r="J137" s="75"/>
      <c r="K137" s="76"/>
      <c r="L137" s="68"/>
      <c r="M137" s="69"/>
    </row>
    <row r="138">
      <c r="A138" s="88"/>
      <c r="B138" s="73"/>
      <c r="C138" s="72"/>
      <c r="D138" s="89"/>
      <c r="E138" s="90"/>
      <c r="F138" s="73"/>
      <c r="G138" s="72"/>
      <c r="H138" s="72"/>
      <c r="I138" s="74"/>
      <c r="J138" s="75"/>
      <c r="K138" s="76"/>
      <c r="L138" s="68"/>
      <c r="M138" s="69"/>
    </row>
    <row r="139">
      <c r="A139" s="88"/>
      <c r="B139" s="73"/>
      <c r="C139" s="72"/>
      <c r="D139" s="89"/>
      <c r="E139" s="90"/>
      <c r="F139" s="73"/>
      <c r="G139" s="72"/>
      <c r="H139" s="72"/>
      <c r="I139" s="74"/>
      <c r="J139" s="75"/>
      <c r="K139" s="76"/>
      <c r="L139" s="68"/>
      <c r="M139" s="69"/>
    </row>
    <row r="140">
      <c r="A140" s="88"/>
      <c r="B140" s="73"/>
      <c r="C140" s="72"/>
      <c r="D140" s="89"/>
      <c r="E140" s="90"/>
      <c r="F140" s="73"/>
      <c r="G140" s="72"/>
      <c r="H140" s="72"/>
      <c r="I140" s="74"/>
      <c r="J140" s="75"/>
      <c r="K140" s="76"/>
      <c r="L140" s="68"/>
      <c r="M140" s="69"/>
    </row>
    <row r="141">
      <c r="A141" s="88"/>
      <c r="B141" s="73"/>
      <c r="C141" s="72"/>
      <c r="D141" s="89"/>
      <c r="E141" s="90"/>
      <c r="F141" s="73"/>
      <c r="G141" s="72"/>
      <c r="H141" s="72"/>
      <c r="I141" s="74"/>
      <c r="J141" s="75"/>
      <c r="K141" s="76"/>
      <c r="L141" s="68"/>
      <c r="M141" s="69"/>
    </row>
    <row r="142">
      <c r="A142" s="88"/>
      <c r="B142" s="73"/>
      <c r="C142" s="72"/>
      <c r="D142" s="89"/>
      <c r="E142" s="90"/>
      <c r="F142" s="73"/>
      <c r="G142" s="72"/>
      <c r="H142" s="72"/>
      <c r="I142" s="74"/>
      <c r="J142" s="75"/>
      <c r="K142" s="76"/>
      <c r="L142" s="68"/>
      <c r="M142" s="69"/>
    </row>
    <row r="143">
      <c r="A143" s="88"/>
      <c r="B143" s="73"/>
      <c r="C143" s="72"/>
      <c r="D143" s="89"/>
      <c r="E143" s="90"/>
      <c r="F143" s="73"/>
      <c r="G143" s="72"/>
      <c r="H143" s="72"/>
      <c r="I143" s="74"/>
      <c r="J143" s="75"/>
      <c r="K143" s="76"/>
      <c r="L143" s="68"/>
      <c r="M143" s="69"/>
    </row>
    <row r="144">
      <c r="A144" s="88"/>
      <c r="B144" s="73"/>
      <c r="C144" s="72"/>
      <c r="D144" s="89"/>
      <c r="E144" s="90"/>
      <c r="F144" s="73"/>
      <c r="G144" s="72"/>
      <c r="H144" s="72"/>
      <c r="I144" s="74"/>
      <c r="J144" s="75"/>
      <c r="K144" s="76"/>
      <c r="L144" s="68"/>
      <c r="M144" s="69"/>
    </row>
    <row r="145">
      <c r="A145" s="88"/>
      <c r="B145" s="73"/>
      <c r="C145" s="72"/>
      <c r="D145" s="89"/>
      <c r="E145" s="90"/>
      <c r="F145" s="73"/>
      <c r="G145" s="72"/>
      <c r="H145" s="72"/>
      <c r="I145" s="74"/>
      <c r="J145" s="75"/>
      <c r="K145" s="76"/>
      <c r="L145" s="68"/>
      <c r="M145" s="69"/>
    </row>
    <row r="146">
      <c r="A146" s="88"/>
      <c r="B146" s="73"/>
      <c r="C146" s="72"/>
      <c r="D146" s="89"/>
      <c r="E146" s="90"/>
      <c r="F146" s="73"/>
      <c r="G146" s="72"/>
      <c r="H146" s="72"/>
      <c r="I146" s="74"/>
      <c r="J146" s="75"/>
      <c r="K146" s="76"/>
      <c r="L146" s="68"/>
      <c r="M146" s="69"/>
    </row>
    <row r="147">
      <c r="A147" s="88"/>
      <c r="B147" s="73"/>
      <c r="C147" s="72"/>
      <c r="D147" s="89"/>
      <c r="E147" s="90"/>
      <c r="F147" s="73"/>
      <c r="G147" s="72"/>
      <c r="H147" s="72"/>
      <c r="I147" s="74"/>
      <c r="J147" s="75"/>
      <c r="K147" s="76"/>
      <c r="L147" s="68"/>
      <c r="M147" s="69"/>
    </row>
    <row r="148">
      <c r="A148" s="88"/>
      <c r="B148" s="73"/>
      <c r="C148" s="72"/>
      <c r="D148" s="89"/>
      <c r="E148" s="90"/>
      <c r="F148" s="73"/>
      <c r="G148" s="72"/>
      <c r="H148" s="72"/>
      <c r="I148" s="74"/>
      <c r="J148" s="75"/>
      <c r="K148" s="76"/>
      <c r="L148" s="68"/>
      <c r="M148" s="69"/>
    </row>
    <row r="149">
      <c r="A149" s="88"/>
      <c r="B149" s="73"/>
      <c r="C149" s="72"/>
      <c r="D149" s="89"/>
      <c r="E149" s="90"/>
      <c r="F149" s="73"/>
      <c r="G149" s="72"/>
      <c r="H149" s="72"/>
      <c r="I149" s="74"/>
      <c r="J149" s="75"/>
      <c r="K149" s="76"/>
      <c r="L149" s="68"/>
      <c r="M149" s="69"/>
    </row>
    <row r="150">
      <c r="A150" s="88"/>
      <c r="B150" s="73"/>
      <c r="C150" s="72"/>
      <c r="D150" s="89"/>
      <c r="E150" s="90"/>
      <c r="F150" s="73"/>
      <c r="G150" s="72"/>
      <c r="H150" s="72"/>
      <c r="I150" s="74"/>
      <c r="J150" s="75"/>
      <c r="K150" s="76"/>
      <c r="L150" s="68"/>
      <c r="M150" s="69"/>
    </row>
    <row r="151">
      <c r="A151" s="88"/>
      <c r="B151" s="73"/>
      <c r="C151" s="72"/>
      <c r="D151" s="89"/>
      <c r="E151" s="90"/>
      <c r="F151" s="73"/>
      <c r="G151" s="72"/>
      <c r="H151" s="72"/>
      <c r="I151" s="74"/>
      <c r="J151" s="75"/>
      <c r="K151" s="76"/>
      <c r="L151" s="68"/>
      <c r="M151" s="69"/>
    </row>
    <row r="152">
      <c r="A152" s="88"/>
      <c r="B152" s="73"/>
      <c r="C152" s="72"/>
      <c r="D152" s="89"/>
      <c r="E152" s="90"/>
      <c r="F152" s="73"/>
      <c r="G152" s="72"/>
      <c r="H152" s="72"/>
      <c r="I152" s="74"/>
      <c r="J152" s="75"/>
      <c r="K152" s="76"/>
      <c r="L152" s="68"/>
      <c r="M152" s="69"/>
    </row>
    <row r="153">
      <c r="A153" s="88"/>
      <c r="B153" s="73"/>
      <c r="C153" s="72"/>
      <c r="D153" s="89"/>
      <c r="E153" s="90"/>
      <c r="F153" s="73"/>
      <c r="G153" s="72"/>
      <c r="H153" s="72"/>
      <c r="I153" s="74"/>
      <c r="J153" s="75"/>
      <c r="K153" s="76"/>
      <c r="L153" s="68"/>
      <c r="M153" s="69"/>
    </row>
    <row r="154">
      <c r="A154" s="88"/>
      <c r="B154" s="73"/>
      <c r="C154" s="72"/>
      <c r="D154" s="89"/>
      <c r="E154" s="90"/>
      <c r="F154" s="73"/>
      <c r="G154" s="72"/>
      <c r="H154" s="72"/>
      <c r="I154" s="74"/>
      <c r="J154" s="75"/>
      <c r="K154" s="76"/>
      <c r="L154" s="68"/>
      <c r="M154" s="69"/>
    </row>
    <row r="155">
      <c r="A155" s="88"/>
      <c r="B155" s="73"/>
      <c r="C155" s="72"/>
      <c r="D155" s="89"/>
      <c r="E155" s="90"/>
      <c r="F155" s="73"/>
      <c r="G155" s="72"/>
      <c r="H155" s="72"/>
      <c r="I155" s="74"/>
      <c r="J155" s="75"/>
      <c r="K155" s="76"/>
      <c r="L155" s="68"/>
      <c r="M155" s="69"/>
    </row>
    <row r="156">
      <c r="A156" s="88"/>
      <c r="B156" s="73"/>
      <c r="C156" s="72"/>
      <c r="D156" s="89"/>
      <c r="E156" s="90"/>
      <c r="F156" s="73"/>
      <c r="G156" s="72"/>
      <c r="H156" s="72"/>
      <c r="I156" s="74"/>
      <c r="J156" s="75"/>
      <c r="K156" s="76"/>
      <c r="L156" s="68"/>
      <c r="M156" s="69"/>
    </row>
    <row r="157">
      <c r="A157" s="88"/>
      <c r="B157" s="73"/>
      <c r="C157" s="72"/>
      <c r="D157" s="89"/>
      <c r="E157" s="90"/>
      <c r="F157" s="73"/>
      <c r="G157" s="72"/>
      <c r="H157" s="72"/>
      <c r="I157" s="74"/>
      <c r="J157" s="75"/>
      <c r="K157" s="76"/>
      <c r="L157" s="68"/>
      <c r="M157" s="69"/>
    </row>
    <row r="158">
      <c r="A158" s="88"/>
      <c r="B158" s="73"/>
      <c r="C158" s="72"/>
      <c r="D158" s="89"/>
      <c r="E158" s="90"/>
      <c r="F158" s="73"/>
      <c r="G158" s="72"/>
      <c r="H158" s="72"/>
      <c r="I158" s="74"/>
      <c r="J158" s="75"/>
      <c r="K158" s="76"/>
      <c r="L158" s="68"/>
      <c r="M158" s="69"/>
    </row>
    <row r="159">
      <c r="A159" s="88"/>
      <c r="B159" s="73"/>
      <c r="C159" s="72"/>
      <c r="D159" s="89"/>
      <c r="E159" s="90"/>
      <c r="F159" s="73"/>
      <c r="G159" s="72"/>
      <c r="H159" s="72"/>
      <c r="I159" s="74"/>
      <c r="J159" s="75"/>
      <c r="K159" s="76"/>
      <c r="L159" s="68"/>
      <c r="M159" s="69"/>
    </row>
    <row r="160">
      <c r="A160" s="88"/>
      <c r="B160" s="73"/>
      <c r="C160" s="72"/>
      <c r="D160" s="89"/>
      <c r="E160" s="90"/>
      <c r="F160" s="73"/>
      <c r="G160" s="72"/>
      <c r="H160" s="72"/>
      <c r="I160" s="74"/>
      <c r="J160" s="75"/>
      <c r="K160" s="76"/>
      <c r="L160" s="68"/>
      <c r="M160" s="69"/>
    </row>
    <row r="161">
      <c r="A161" s="88"/>
      <c r="B161" s="73"/>
      <c r="C161" s="72"/>
      <c r="D161" s="89"/>
      <c r="E161" s="90"/>
      <c r="F161" s="73"/>
      <c r="G161" s="72"/>
      <c r="H161" s="72"/>
      <c r="I161" s="74"/>
      <c r="J161" s="75"/>
      <c r="K161" s="76"/>
      <c r="L161" s="68"/>
      <c r="M161" s="69"/>
    </row>
    <row r="162">
      <c r="A162" s="88"/>
      <c r="B162" s="73"/>
      <c r="C162" s="72"/>
      <c r="D162" s="89"/>
      <c r="E162" s="90"/>
      <c r="F162" s="73"/>
      <c r="G162" s="72"/>
      <c r="H162" s="72"/>
      <c r="I162" s="74"/>
      <c r="J162" s="75"/>
      <c r="K162" s="76"/>
      <c r="L162" s="68"/>
      <c r="M162" s="69"/>
    </row>
    <row r="163">
      <c r="A163" s="88"/>
      <c r="B163" s="73"/>
      <c r="C163" s="72"/>
      <c r="D163" s="89"/>
      <c r="E163" s="90"/>
      <c r="F163" s="73"/>
      <c r="G163" s="72"/>
      <c r="H163" s="72"/>
      <c r="I163" s="74"/>
      <c r="J163" s="75"/>
      <c r="K163" s="76"/>
      <c r="L163" s="68"/>
      <c r="M163" s="69"/>
    </row>
    <row r="164">
      <c r="A164" s="88"/>
      <c r="B164" s="73"/>
      <c r="C164" s="72"/>
      <c r="D164" s="89"/>
      <c r="E164" s="90"/>
      <c r="F164" s="73"/>
      <c r="G164" s="72"/>
      <c r="H164" s="72"/>
      <c r="I164" s="74"/>
      <c r="J164" s="75"/>
      <c r="K164" s="76"/>
      <c r="L164" s="68"/>
      <c r="M164" s="69"/>
    </row>
    <row r="165">
      <c r="A165" s="88"/>
      <c r="B165" s="73"/>
      <c r="C165" s="72"/>
      <c r="D165" s="89"/>
      <c r="E165" s="90"/>
      <c r="F165" s="73"/>
      <c r="G165" s="72"/>
      <c r="H165" s="72"/>
      <c r="I165" s="74"/>
      <c r="J165" s="75"/>
      <c r="K165" s="76"/>
      <c r="L165" s="68"/>
      <c r="M165" s="69"/>
    </row>
    <row r="166">
      <c r="A166" s="88"/>
      <c r="B166" s="73"/>
      <c r="C166" s="72"/>
      <c r="D166" s="89"/>
      <c r="E166" s="90"/>
      <c r="F166" s="73"/>
      <c r="G166" s="72"/>
      <c r="H166" s="72"/>
      <c r="I166" s="74"/>
      <c r="J166" s="75"/>
      <c r="K166" s="76"/>
      <c r="L166" s="68"/>
      <c r="M166" s="69"/>
    </row>
    <row r="167">
      <c r="A167" s="88"/>
      <c r="B167" s="73"/>
      <c r="C167" s="72"/>
      <c r="D167" s="89"/>
      <c r="E167" s="90"/>
      <c r="F167" s="73"/>
      <c r="G167" s="72"/>
      <c r="H167" s="72"/>
      <c r="I167" s="74"/>
      <c r="J167" s="75"/>
      <c r="K167" s="76"/>
      <c r="L167" s="68"/>
      <c r="M167" s="69"/>
    </row>
    <row r="168">
      <c r="A168" s="88"/>
      <c r="B168" s="73"/>
      <c r="C168" s="72"/>
      <c r="D168" s="89"/>
      <c r="E168" s="90"/>
      <c r="F168" s="73"/>
      <c r="G168" s="72"/>
      <c r="H168" s="72"/>
      <c r="I168" s="74"/>
      <c r="J168" s="75"/>
      <c r="K168" s="76"/>
      <c r="L168" s="68"/>
      <c r="M168" s="69"/>
    </row>
    <row r="169">
      <c r="A169" s="88"/>
      <c r="B169" s="73"/>
      <c r="C169" s="72"/>
      <c r="D169" s="89"/>
      <c r="E169" s="90"/>
      <c r="F169" s="73"/>
      <c r="G169" s="72"/>
      <c r="H169" s="72"/>
      <c r="I169" s="74"/>
      <c r="J169" s="75"/>
      <c r="K169" s="76"/>
      <c r="L169" s="68"/>
      <c r="M169" s="69"/>
    </row>
    <row r="170">
      <c r="A170" s="88"/>
      <c r="B170" s="73"/>
      <c r="C170" s="72"/>
      <c r="D170" s="89"/>
      <c r="E170" s="90"/>
      <c r="F170" s="73"/>
      <c r="G170" s="72"/>
      <c r="H170" s="72"/>
      <c r="I170" s="74"/>
      <c r="J170" s="75"/>
      <c r="K170" s="76"/>
      <c r="L170" s="68"/>
      <c r="M170" s="69"/>
    </row>
    <row r="171">
      <c r="A171" s="88"/>
      <c r="B171" s="73"/>
      <c r="C171" s="72"/>
      <c r="D171" s="89"/>
      <c r="E171" s="90"/>
      <c r="F171" s="73"/>
      <c r="G171" s="72"/>
      <c r="H171" s="72"/>
      <c r="I171" s="74"/>
      <c r="J171" s="75"/>
      <c r="K171" s="76"/>
      <c r="L171" s="68"/>
      <c r="M171" s="69"/>
    </row>
    <row r="172">
      <c r="A172" s="88"/>
      <c r="B172" s="73"/>
      <c r="C172" s="72"/>
      <c r="D172" s="89"/>
      <c r="E172" s="90"/>
      <c r="F172" s="73"/>
      <c r="G172" s="72"/>
      <c r="H172" s="72"/>
      <c r="I172" s="74"/>
      <c r="J172" s="75"/>
      <c r="K172" s="76"/>
      <c r="L172" s="68"/>
      <c r="M172" s="69"/>
    </row>
    <row r="173">
      <c r="A173" s="88"/>
      <c r="B173" s="73"/>
      <c r="C173" s="72"/>
      <c r="D173" s="89"/>
      <c r="E173" s="90"/>
      <c r="F173" s="73"/>
      <c r="G173" s="72"/>
      <c r="H173" s="72"/>
      <c r="I173" s="74"/>
      <c r="J173" s="75"/>
      <c r="K173" s="76"/>
      <c r="L173" s="68"/>
      <c r="M173" s="69"/>
    </row>
    <row r="174">
      <c r="A174" s="88"/>
      <c r="B174" s="73"/>
      <c r="C174" s="72"/>
      <c r="D174" s="89"/>
      <c r="E174" s="90"/>
      <c r="F174" s="73"/>
      <c r="G174" s="72"/>
      <c r="H174" s="72"/>
      <c r="I174" s="74"/>
      <c r="J174" s="75"/>
      <c r="K174" s="76"/>
      <c r="L174" s="68"/>
      <c r="M174" s="69"/>
    </row>
    <row r="175">
      <c r="A175" s="88"/>
      <c r="B175" s="73"/>
      <c r="C175" s="72"/>
      <c r="D175" s="89"/>
      <c r="E175" s="90"/>
      <c r="F175" s="73"/>
      <c r="G175" s="72"/>
      <c r="H175" s="72"/>
      <c r="I175" s="74"/>
      <c r="J175" s="75"/>
      <c r="K175" s="76"/>
      <c r="L175" s="68"/>
      <c r="M175" s="69"/>
    </row>
    <row r="176">
      <c r="A176" s="88"/>
      <c r="B176" s="73"/>
      <c r="C176" s="72"/>
      <c r="D176" s="89"/>
      <c r="E176" s="90"/>
      <c r="F176" s="73"/>
      <c r="G176" s="72"/>
      <c r="H176" s="72"/>
      <c r="I176" s="74"/>
      <c r="J176" s="75"/>
      <c r="K176" s="76"/>
      <c r="L176" s="68"/>
      <c r="M176" s="69"/>
    </row>
    <row r="177">
      <c r="A177" s="88"/>
      <c r="B177" s="73"/>
      <c r="C177" s="72"/>
      <c r="D177" s="89"/>
      <c r="E177" s="90"/>
      <c r="F177" s="73"/>
      <c r="G177" s="72"/>
      <c r="H177" s="72"/>
      <c r="I177" s="74"/>
      <c r="J177" s="75"/>
      <c r="K177" s="76"/>
      <c r="L177" s="68"/>
      <c r="M177" s="69"/>
    </row>
    <row r="178">
      <c r="A178" s="88"/>
      <c r="B178" s="73"/>
      <c r="C178" s="72"/>
      <c r="D178" s="89"/>
      <c r="E178" s="90"/>
      <c r="F178" s="73"/>
      <c r="G178" s="72"/>
      <c r="H178" s="72"/>
      <c r="I178" s="74"/>
      <c r="J178" s="75"/>
      <c r="K178" s="76"/>
      <c r="L178" s="68"/>
      <c r="M178" s="69"/>
    </row>
    <row r="179">
      <c r="A179" s="88"/>
      <c r="B179" s="73"/>
      <c r="C179" s="72"/>
      <c r="D179" s="89"/>
      <c r="E179" s="90"/>
      <c r="F179" s="73"/>
      <c r="G179" s="72"/>
      <c r="H179" s="72"/>
      <c r="I179" s="74"/>
      <c r="J179" s="75"/>
      <c r="K179" s="76"/>
      <c r="L179" s="68"/>
      <c r="M179" s="69"/>
    </row>
    <row r="180">
      <c r="A180" s="88"/>
      <c r="B180" s="73"/>
      <c r="C180" s="72"/>
      <c r="D180" s="89"/>
      <c r="E180" s="90"/>
      <c r="F180" s="73"/>
      <c r="G180" s="72"/>
      <c r="H180" s="72"/>
      <c r="I180" s="74"/>
      <c r="J180" s="75"/>
      <c r="K180" s="76"/>
      <c r="L180" s="68"/>
      <c r="M180" s="69"/>
    </row>
    <row r="181">
      <c r="A181" s="88"/>
      <c r="B181" s="73"/>
      <c r="C181" s="72"/>
      <c r="D181" s="89"/>
      <c r="E181" s="90"/>
      <c r="F181" s="73"/>
      <c r="G181" s="72"/>
      <c r="H181" s="72"/>
      <c r="I181" s="74"/>
      <c r="J181" s="75"/>
      <c r="K181" s="76"/>
      <c r="L181" s="68"/>
      <c r="M181" s="69"/>
    </row>
    <row r="182">
      <c r="A182" s="88"/>
      <c r="B182" s="73"/>
      <c r="C182" s="72"/>
      <c r="D182" s="89"/>
      <c r="E182" s="90"/>
      <c r="F182" s="73"/>
      <c r="G182" s="72"/>
      <c r="H182" s="72"/>
      <c r="I182" s="74"/>
      <c r="J182" s="75"/>
      <c r="K182" s="76"/>
      <c r="L182" s="68"/>
      <c r="M182" s="69"/>
    </row>
    <row r="183">
      <c r="A183" s="88"/>
      <c r="B183" s="73"/>
      <c r="C183" s="72"/>
      <c r="D183" s="89"/>
      <c r="E183" s="90"/>
      <c r="F183" s="73"/>
      <c r="G183" s="72"/>
      <c r="H183" s="72"/>
      <c r="I183" s="74"/>
      <c r="J183" s="75"/>
      <c r="K183" s="76"/>
      <c r="L183" s="68"/>
      <c r="M183" s="69"/>
    </row>
    <row r="184">
      <c r="A184" s="88"/>
      <c r="B184" s="73"/>
      <c r="C184" s="72"/>
      <c r="D184" s="89"/>
      <c r="E184" s="90"/>
      <c r="F184" s="73"/>
      <c r="G184" s="72"/>
      <c r="H184" s="72"/>
      <c r="I184" s="74"/>
      <c r="J184" s="75"/>
      <c r="K184" s="76"/>
      <c r="L184" s="68"/>
      <c r="M184" s="69"/>
    </row>
    <row r="185">
      <c r="A185" s="88"/>
      <c r="B185" s="73"/>
      <c r="C185" s="72"/>
      <c r="D185" s="89"/>
      <c r="E185" s="90"/>
      <c r="F185" s="73"/>
      <c r="G185" s="72"/>
      <c r="H185" s="72"/>
      <c r="I185" s="74"/>
      <c r="J185" s="75"/>
      <c r="K185" s="76"/>
      <c r="L185" s="68"/>
      <c r="M185" s="69"/>
    </row>
    <row r="186">
      <c r="A186" s="88"/>
      <c r="B186" s="73"/>
      <c r="C186" s="72"/>
      <c r="D186" s="89"/>
      <c r="E186" s="90"/>
      <c r="F186" s="73"/>
      <c r="G186" s="72"/>
      <c r="H186" s="72"/>
      <c r="I186" s="74"/>
      <c r="J186" s="75"/>
      <c r="K186" s="76"/>
      <c r="L186" s="68"/>
      <c r="M186" s="69"/>
    </row>
    <row r="187">
      <c r="A187" s="88"/>
      <c r="B187" s="73"/>
      <c r="C187" s="72"/>
      <c r="D187" s="89"/>
      <c r="E187" s="90"/>
      <c r="F187" s="73"/>
      <c r="G187" s="72"/>
      <c r="H187" s="72"/>
      <c r="I187" s="74"/>
      <c r="J187" s="75"/>
      <c r="K187" s="76"/>
      <c r="L187" s="68"/>
      <c r="M187" s="69"/>
    </row>
    <row r="188">
      <c r="A188" s="88"/>
      <c r="B188" s="73"/>
      <c r="C188" s="72"/>
      <c r="D188" s="89"/>
      <c r="E188" s="90"/>
      <c r="F188" s="73"/>
      <c r="G188" s="72"/>
      <c r="H188" s="72"/>
      <c r="I188" s="74"/>
      <c r="J188" s="75"/>
      <c r="K188" s="76"/>
      <c r="L188" s="68"/>
      <c r="M188" s="69"/>
    </row>
    <row r="189">
      <c r="A189" s="88"/>
      <c r="B189" s="73"/>
      <c r="C189" s="72"/>
      <c r="D189" s="89"/>
      <c r="E189" s="90"/>
      <c r="F189" s="73"/>
      <c r="G189" s="72"/>
      <c r="H189" s="72"/>
      <c r="I189" s="74"/>
      <c r="J189" s="75"/>
      <c r="K189" s="76"/>
      <c r="L189" s="68"/>
      <c r="M189" s="69"/>
    </row>
    <row r="190">
      <c r="A190" s="88"/>
      <c r="B190" s="73"/>
      <c r="C190" s="72"/>
      <c r="D190" s="89"/>
      <c r="E190" s="90"/>
      <c r="F190" s="73"/>
      <c r="G190" s="72"/>
      <c r="H190" s="72"/>
      <c r="I190" s="74"/>
      <c r="J190" s="75"/>
      <c r="K190" s="76"/>
      <c r="L190" s="68"/>
      <c r="M190" s="69"/>
    </row>
    <row r="191">
      <c r="A191" s="88"/>
      <c r="B191" s="73"/>
      <c r="C191" s="72"/>
      <c r="D191" s="89"/>
      <c r="E191" s="90"/>
      <c r="F191" s="73"/>
      <c r="G191" s="72"/>
      <c r="H191" s="72"/>
      <c r="I191" s="74"/>
      <c r="J191" s="75"/>
      <c r="K191" s="76"/>
      <c r="L191" s="68"/>
      <c r="M191" s="69"/>
    </row>
    <row r="192">
      <c r="A192" s="88"/>
      <c r="B192" s="73"/>
      <c r="C192" s="72"/>
      <c r="D192" s="89"/>
      <c r="E192" s="90"/>
      <c r="F192" s="73"/>
      <c r="G192" s="72"/>
      <c r="H192" s="72"/>
      <c r="I192" s="74"/>
      <c r="J192" s="75"/>
      <c r="K192" s="76"/>
      <c r="L192" s="68"/>
      <c r="M192" s="69"/>
    </row>
    <row r="193">
      <c r="A193" s="88"/>
      <c r="B193" s="73"/>
      <c r="C193" s="72"/>
      <c r="D193" s="89"/>
      <c r="E193" s="90"/>
      <c r="F193" s="73"/>
      <c r="G193" s="72"/>
      <c r="H193" s="72"/>
      <c r="I193" s="74"/>
      <c r="J193" s="75"/>
      <c r="K193" s="76"/>
      <c r="L193" s="68"/>
      <c r="M193" s="69"/>
    </row>
    <row r="194">
      <c r="A194" s="88"/>
      <c r="B194" s="73"/>
      <c r="C194" s="72"/>
      <c r="D194" s="89"/>
      <c r="E194" s="90"/>
      <c r="F194" s="73"/>
      <c r="G194" s="72"/>
      <c r="H194" s="72"/>
      <c r="I194" s="74"/>
      <c r="J194" s="75"/>
      <c r="K194" s="76"/>
      <c r="L194" s="68"/>
      <c r="M194" s="69"/>
    </row>
    <row r="195">
      <c r="A195" s="88"/>
      <c r="B195" s="73"/>
      <c r="C195" s="72"/>
      <c r="D195" s="89"/>
      <c r="E195" s="90"/>
      <c r="F195" s="73"/>
      <c r="G195" s="72"/>
      <c r="H195" s="72"/>
      <c r="I195" s="74"/>
      <c r="J195" s="75"/>
      <c r="K195" s="76"/>
      <c r="L195" s="68"/>
      <c r="M195" s="69"/>
    </row>
    <row r="196">
      <c r="A196" s="88"/>
      <c r="B196" s="73"/>
      <c r="C196" s="72"/>
      <c r="D196" s="89"/>
      <c r="E196" s="90"/>
      <c r="F196" s="73"/>
      <c r="G196" s="72"/>
      <c r="H196" s="72"/>
      <c r="I196" s="74"/>
      <c r="J196" s="75"/>
      <c r="K196" s="76"/>
      <c r="L196" s="68"/>
      <c r="M196" s="69"/>
    </row>
    <row r="197">
      <c r="A197" s="88"/>
      <c r="B197" s="73"/>
      <c r="C197" s="72"/>
      <c r="D197" s="89"/>
      <c r="E197" s="90"/>
      <c r="F197" s="73"/>
      <c r="G197" s="72"/>
      <c r="H197" s="72"/>
      <c r="I197" s="74"/>
      <c r="J197" s="75"/>
      <c r="K197" s="76"/>
      <c r="L197" s="68"/>
      <c r="M197" s="69"/>
    </row>
    <row r="198">
      <c r="A198" s="88"/>
      <c r="B198" s="73"/>
      <c r="C198" s="72"/>
      <c r="D198" s="89"/>
      <c r="E198" s="90"/>
      <c r="F198" s="73"/>
      <c r="G198" s="72"/>
      <c r="H198" s="72"/>
      <c r="I198" s="74"/>
      <c r="J198" s="75"/>
      <c r="K198" s="76"/>
      <c r="L198" s="68"/>
      <c r="M198" s="69"/>
    </row>
    <row r="199">
      <c r="A199" s="88"/>
      <c r="B199" s="73"/>
      <c r="C199" s="72"/>
      <c r="D199" s="89"/>
      <c r="E199" s="90"/>
      <c r="F199" s="73"/>
      <c r="G199" s="72"/>
      <c r="H199" s="72"/>
      <c r="I199" s="74"/>
      <c r="J199" s="75"/>
      <c r="K199" s="76"/>
      <c r="L199" s="68"/>
      <c r="M199" s="69"/>
    </row>
    <row r="200">
      <c r="A200" s="88"/>
      <c r="B200" s="73"/>
      <c r="C200" s="72"/>
      <c r="D200" s="89"/>
      <c r="E200" s="90"/>
      <c r="F200" s="73"/>
      <c r="G200" s="72"/>
      <c r="H200" s="72"/>
      <c r="I200" s="74"/>
      <c r="J200" s="75"/>
      <c r="K200" s="76"/>
      <c r="L200" s="68"/>
      <c r="M200" s="69"/>
    </row>
    <row r="201">
      <c r="A201" s="88"/>
      <c r="B201" s="73"/>
      <c r="C201" s="72"/>
      <c r="D201" s="89"/>
      <c r="E201" s="90"/>
      <c r="F201" s="73"/>
      <c r="G201" s="72"/>
      <c r="H201" s="72"/>
      <c r="I201" s="74"/>
      <c r="J201" s="75"/>
      <c r="K201" s="76"/>
      <c r="L201" s="68"/>
      <c r="M201" s="69"/>
    </row>
    <row r="202">
      <c r="A202" s="88"/>
      <c r="B202" s="73"/>
      <c r="C202" s="72"/>
      <c r="D202" s="89"/>
      <c r="E202" s="90"/>
      <c r="F202" s="73"/>
      <c r="G202" s="72"/>
      <c r="H202" s="72"/>
      <c r="I202" s="74"/>
      <c r="J202" s="75"/>
      <c r="K202" s="76"/>
      <c r="L202" s="68"/>
      <c r="M202" s="69"/>
    </row>
    <row r="203">
      <c r="A203" s="88"/>
      <c r="B203" s="73"/>
      <c r="C203" s="72"/>
      <c r="D203" s="89"/>
      <c r="E203" s="90"/>
      <c r="F203" s="73"/>
      <c r="G203" s="72"/>
      <c r="H203" s="72"/>
      <c r="I203" s="74"/>
      <c r="J203" s="75"/>
      <c r="K203" s="76"/>
      <c r="L203" s="68"/>
      <c r="M203" s="69"/>
    </row>
    <row r="204">
      <c r="A204" s="88"/>
      <c r="B204" s="73"/>
      <c r="C204" s="72"/>
      <c r="D204" s="89"/>
      <c r="E204" s="90"/>
      <c r="F204" s="73"/>
      <c r="G204" s="72"/>
      <c r="H204" s="72"/>
      <c r="I204" s="74"/>
      <c r="J204" s="75"/>
      <c r="K204" s="76"/>
      <c r="L204" s="68"/>
      <c r="M204" s="69"/>
    </row>
    <row r="205">
      <c r="A205" s="88"/>
      <c r="B205" s="73"/>
      <c r="C205" s="72"/>
      <c r="D205" s="89"/>
      <c r="E205" s="90"/>
      <c r="F205" s="73"/>
      <c r="G205" s="72"/>
      <c r="H205" s="72"/>
      <c r="I205" s="74"/>
      <c r="J205" s="75"/>
      <c r="K205" s="76"/>
      <c r="L205" s="68"/>
      <c r="M205" s="69"/>
    </row>
    <row r="206">
      <c r="A206" s="88"/>
      <c r="B206" s="73"/>
      <c r="C206" s="72"/>
      <c r="D206" s="89"/>
      <c r="E206" s="90"/>
      <c r="F206" s="73"/>
      <c r="G206" s="72"/>
      <c r="H206" s="72"/>
      <c r="I206" s="74"/>
      <c r="J206" s="75"/>
      <c r="K206" s="76"/>
      <c r="L206" s="68"/>
      <c r="M206" s="69"/>
    </row>
    <row r="207">
      <c r="A207" s="88"/>
      <c r="B207" s="73"/>
      <c r="C207" s="72"/>
      <c r="D207" s="89"/>
      <c r="E207" s="90"/>
      <c r="F207" s="73"/>
      <c r="G207" s="72"/>
      <c r="H207" s="72"/>
      <c r="I207" s="74"/>
      <c r="J207" s="75"/>
      <c r="K207" s="76"/>
      <c r="L207" s="68"/>
      <c r="M207" s="69"/>
    </row>
    <row r="208">
      <c r="A208" s="88"/>
      <c r="B208" s="73"/>
      <c r="C208" s="72"/>
      <c r="D208" s="89"/>
      <c r="E208" s="90"/>
      <c r="F208" s="73"/>
      <c r="G208" s="72"/>
      <c r="H208" s="72"/>
      <c r="I208" s="74"/>
      <c r="J208" s="75"/>
      <c r="K208" s="76"/>
      <c r="L208" s="68"/>
      <c r="M208" s="69"/>
    </row>
    <row r="209">
      <c r="A209" s="88"/>
      <c r="B209" s="73"/>
      <c r="C209" s="72"/>
      <c r="D209" s="89"/>
      <c r="E209" s="90"/>
      <c r="F209" s="73"/>
      <c r="G209" s="72"/>
      <c r="H209" s="72"/>
      <c r="I209" s="74"/>
      <c r="J209" s="75"/>
      <c r="K209" s="76"/>
      <c r="L209" s="68"/>
      <c r="M209" s="69"/>
    </row>
    <row r="210">
      <c r="A210" s="88"/>
      <c r="B210" s="73"/>
      <c r="C210" s="72"/>
      <c r="D210" s="89"/>
      <c r="E210" s="90"/>
      <c r="F210" s="73"/>
      <c r="G210" s="72"/>
      <c r="H210" s="72"/>
      <c r="I210" s="74"/>
      <c r="J210" s="75"/>
      <c r="K210" s="76"/>
      <c r="L210" s="68"/>
      <c r="M210" s="69"/>
    </row>
    <row r="211">
      <c r="A211" s="88"/>
      <c r="B211" s="73"/>
      <c r="C211" s="72"/>
      <c r="D211" s="89"/>
      <c r="E211" s="90"/>
      <c r="F211" s="73"/>
      <c r="G211" s="72"/>
      <c r="H211" s="72"/>
      <c r="I211" s="74"/>
      <c r="J211" s="75"/>
      <c r="K211" s="76"/>
      <c r="L211" s="68"/>
      <c r="M211" s="69"/>
    </row>
    <row r="212">
      <c r="A212" s="88"/>
      <c r="B212" s="73"/>
      <c r="C212" s="72"/>
      <c r="D212" s="89"/>
      <c r="E212" s="90"/>
      <c r="F212" s="73"/>
      <c r="G212" s="72"/>
      <c r="H212" s="72"/>
      <c r="I212" s="74"/>
      <c r="J212" s="75"/>
      <c r="K212" s="76"/>
      <c r="L212" s="68"/>
      <c r="M212" s="69"/>
    </row>
    <row r="213">
      <c r="A213" s="88"/>
      <c r="B213" s="73"/>
      <c r="C213" s="72"/>
      <c r="D213" s="89"/>
      <c r="E213" s="90"/>
      <c r="F213" s="73"/>
      <c r="G213" s="72"/>
      <c r="H213" s="72"/>
      <c r="I213" s="74"/>
      <c r="J213" s="75"/>
      <c r="K213" s="76"/>
      <c r="L213" s="68"/>
      <c r="M213" s="69"/>
    </row>
    <row r="214">
      <c r="A214" s="88"/>
      <c r="B214" s="73"/>
      <c r="C214" s="72"/>
      <c r="D214" s="89"/>
      <c r="E214" s="90"/>
      <c r="F214" s="73"/>
      <c r="G214" s="72"/>
      <c r="H214" s="72"/>
      <c r="I214" s="74"/>
      <c r="J214" s="75"/>
      <c r="K214" s="76"/>
      <c r="L214" s="68"/>
      <c r="M214" s="69"/>
    </row>
    <row r="215">
      <c r="A215" s="88"/>
      <c r="B215" s="73"/>
      <c r="C215" s="72"/>
      <c r="D215" s="89"/>
      <c r="E215" s="90"/>
      <c r="F215" s="73"/>
      <c r="G215" s="72"/>
      <c r="H215" s="72"/>
      <c r="I215" s="74"/>
      <c r="J215" s="75"/>
      <c r="K215" s="76"/>
      <c r="L215" s="68"/>
      <c r="M215" s="69"/>
    </row>
    <row r="216">
      <c r="A216" s="88"/>
      <c r="B216" s="73"/>
      <c r="C216" s="72"/>
      <c r="D216" s="89"/>
      <c r="E216" s="90"/>
      <c r="F216" s="73"/>
      <c r="G216" s="72"/>
      <c r="H216" s="72"/>
      <c r="I216" s="74"/>
      <c r="J216" s="75"/>
      <c r="K216" s="76"/>
      <c r="L216" s="68"/>
      <c r="M216" s="69"/>
    </row>
    <row r="217">
      <c r="A217" s="88"/>
      <c r="B217" s="73"/>
      <c r="C217" s="72"/>
      <c r="D217" s="89"/>
      <c r="E217" s="90"/>
      <c r="F217" s="73"/>
      <c r="G217" s="72"/>
      <c r="H217" s="72"/>
      <c r="I217" s="74"/>
      <c r="J217" s="75"/>
      <c r="K217" s="76"/>
      <c r="L217" s="68"/>
      <c r="M217" s="69"/>
    </row>
    <row r="218">
      <c r="A218" s="88"/>
      <c r="B218" s="73"/>
      <c r="C218" s="72"/>
      <c r="D218" s="89"/>
      <c r="E218" s="90"/>
      <c r="F218" s="73"/>
      <c r="G218" s="72"/>
      <c r="H218" s="72"/>
      <c r="I218" s="74"/>
      <c r="J218" s="75"/>
      <c r="K218" s="76"/>
      <c r="L218" s="68"/>
      <c r="M218" s="69"/>
    </row>
    <row r="219">
      <c r="A219" s="88"/>
      <c r="B219" s="73"/>
      <c r="C219" s="72"/>
      <c r="D219" s="89"/>
      <c r="E219" s="90"/>
      <c r="F219" s="73"/>
      <c r="G219" s="72"/>
      <c r="H219" s="72"/>
      <c r="I219" s="74"/>
      <c r="J219" s="75"/>
      <c r="K219" s="76"/>
      <c r="L219" s="68"/>
      <c r="M219" s="69"/>
    </row>
    <row r="220">
      <c r="A220" s="88"/>
      <c r="B220" s="73"/>
      <c r="C220" s="72"/>
      <c r="D220" s="89"/>
      <c r="E220" s="90"/>
      <c r="F220" s="73"/>
      <c r="G220" s="72"/>
      <c r="H220" s="72"/>
      <c r="I220" s="74"/>
      <c r="J220" s="75"/>
      <c r="K220" s="76"/>
      <c r="L220" s="68"/>
      <c r="M220" s="69"/>
    </row>
    <row r="221">
      <c r="A221" s="88"/>
      <c r="B221" s="73"/>
      <c r="C221" s="72"/>
      <c r="D221" s="89"/>
      <c r="E221" s="90"/>
      <c r="F221" s="73"/>
      <c r="G221" s="72"/>
      <c r="H221" s="72"/>
      <c r="I221" s="74"/>
      <c r="J221" s="75"/>
      <c r="K221" s="76"/>
      <c r="L221" s="68"/>
      <c r="M221" s="69"/>
    </row>
    <row r="222">
      <c r="A222" s="88"/>
      <c r="B222" s="73"/>
      <c r="C222" s="72"/>
      <c r="D222" s="89"/>
      <c r="E222" s="90"/>
      <c r="F222" s="73"/>
      <c r="G222" s="72"/>
      <c r="H222" s="72"/>
      <c r="I222" s="74"/>
      <c r="J222" s="75"/>
      <c r="K222" s="76"/>
      <c r="L222" s="68"/>
      <c r="M222" s="69"/>
    </row>
    <row r="223">
      <c r="A223" s="88"/>
      <c r="B223" s="73"/>
      <c r="C223" s="72"/>
      <c r="D223" s="89"/>
      <c r="E223" s="90"/>
      <c r="F223" s="73"/>
      <c r="G223" s="72"/>
      <c r="H223" s="72"/>
      <c r="I223" s="74"/>
      <c r="J223" s="75"/>
      <c r="K223" s="76"/>
      <c r="L223" s="68"/>
      <c r="M223" s="69"/>
    </row>
    <row r="224">
      <c r="A224" s="88"/>
      <c r="B224" s="73"/>
      <c r="C224" s="72"/>
      <c r="D224" s="89"/>
      <c r="E224" s="90"/>
      <c r="F224" s="73"/>
      <c r="G224" s="72"/>
      <c r="H224" s="72"/>
      <c r="I224" s="74"/>
      <c r="J224" s="75"/>
      <c r="K224" s="76"/>
      <c r="L224" s="68"/>
      <c r="M224" s="69"/>
    </row>
    <row r="225">
      <c r="A225" s="88"/>
      <c r="B225" s="73"/>
      <c r="C225" s="72"/>
      <c r="D225" s="89"/>
      <c r="E225" s="90"/>
      <c r="F225" s="73"/>
      <c r="G225" s="72"/>
      <c r="H225" s="72"/>
      <c r="I225" s="74"/>
      <c r="J225" s="75"/>
      <c r="K225" s="76"/>
      <c r="L225" s="68"/>
      <c r="M225" s="69"/>
    </row>
    <row r="226">
      <c r="A226" s="88"/>
      <c r="B226" s="73"/>
      <c r="C226" s="72"/>
      <c r="D226" s="89"/>
      <c r="E226" s="90"/>
      <c r="F226" s="73"/>
      <c r="G226" s="72"/>
      <c r="H226" s="72"/>
      <c r="I226" s="74"/>
      <c r="J226" s="75"/>
      <c r="K226" s="76"/>
      <c r="L226" s="68"/>
      <c r="M226" s="69"/>
    </row>
    <row r="227">
      <c r="A227" s="88"/>
      <c r="B227" s="73"/>
      <c r="C227" s="72"/>
      <c r="D227" s="89"/>
      <c r="E227" s="90"/>
      <c r="F227" s="73"/>
      <c r="G227" s="72"/>
      <c r="H227" s="72"/>
      <c r="I227" s="74"/>
      <c r="J227" s="75"/>
      <c r="K227" s="76"/>
      <c r="L227" s="68"/>
      <c r="M227" s="69"/>
    </row>
    <row r="228">
      <c r="A228" s="88"/>
      <c r="B228" s="73"/>
      <c r="C228" s="72"/>
      <c r="D228" s="89"/>
      <c r="E228" s="90"/>
      <c r="F228" s="73"/>
      <c r="G228" s="72"/>
      <c r="H228" s="72"/>
      <c r="I228" s="74"/>
      <c r="J228" s="75"/>
      <c r="K228" s="76"/>
      <c r="L228" s="68"/>
      <c r="M228" s="69"/>
    </row>
    <row r="229">
      <c r="A229" s="88"/>
      <c r="B229" s="73"/>
      <c r="C229" s="72"/>
      <c r="D229" s="89"/>
      <c r="E229" s="90"/>
      <c r="F229" s="73"/>
      <c r="G229" s="72"/>
      <c r="H229" s="72"/>
      <c r="I229" s="74"/>
      <c r="J229" s="75"/>
      <c r="K229" s="76"/>
      <c r="L229" s="68"/>
      <c r="M229" s="69"/>
    </row>
    <row r="230">
      <c r="A230" s="88"/>
      <c r="B230" s="73"/>
      <c r="C230" s="72"/>
      <c r="D230" s="89"/>
      <c r="E230" s="90"/>
      <c r="F230" s="73"/>
      <c r="G230" s="72"/>
      <c r="H230" s="72"/>
      <c r="I230" s="74"/>
      <c r="J230" s="75"/>
      <c r="K230" s="76"/>
      <c r="L230" s="68"/>
      <c r="M230" s="69"/>
    </row>
    <row r="231">
      <c r="A231" s="88"/>
      <c r="B231" s="73"/>
      <c r="C231" s="72"/>
      <c r="D231" s="89"/>
      <c r="E231" s="90"/>
      <c r="F231" s="73"/>
      <c r="G231" s="72"/>
      <c r="H231" s="72"/>
      <c r="I231" s="74"/>
      <c r="J231" s="75"/>
      <c r="K231" s="76"/>
      <c r="L231" s="68"/>
      <c r="M231" s="69"/>
    </row>
    <row r="232">
      <c r="A232" s="88"/>
      <c r="B232" s="73"/>
      <c r="C232" s="72"/>
      <c r="D232" s="89"/>
      <c r="E232" s="90"/>
      <c r="F232" s="73"/>
      <c r="G232" s="72"/>
      <c r="H232" s="72"/>
      <c r="I232" s="74"/>
      <c r="J232" s="75"/>
      <c r="K232" s="76"/>
      <c r="L232" s="68"/>
      <c r="M232" s="69"/>
    </row>
    <row r="233">
      <c r="A233" s="88"/>
      <c r="B233" s="73"/>
      <c r="C233" s="72"/>
      <c r="D233" s="89"/>
      <c r="E233" s="90"/>
      <c r="F233" s="73"/>
      <c r="G233" s="72"/>
      <c r="H233" s="72"/>
      <c r="I233" s="74"/>
      <c r="J233" s="75"/>
      <c r="K233" s="76"/>
      <c r="L233" s="68"/>
      <c r="M233" s="69"/>
    </row>
    <row r="234">
      <c r="A234" s="88"/>
      <c r="B234" s="73"/>
      <c r="C234" s="72"/>
      <c r="D234" s="89"/>
      <c r="E234" s="90"/>
      <c r="F234" s="73"/>
      <c r="G234" s="72"/>
      <c r="H234" s="72"/>
      <c r="I234" s="74"/>
      <c r="J234" s="75"/>
      <c r="K234" s="76"/>
      <c r="L234" s="68"/>
      <c r="M234" s="69"/>
    </row>
    <row r="235">
      <c r="A235" s="88"/>
      <c r="B235" s="73"/>
      <c r="C235" s="72"/>
      <c r="D235" s="89"/>
      <c r="E235" s="90"/>
      <c r="F235" s="73"/>
      <c r="G235" s="72"/>
      <c r="H235" s="72"/>
      <c r="I235" s="74"/>
      <c r="J235" s="75"/>
      <c r="K235" s="76"/>
      <c r="L235" s="68"/>
      <c r="M235" s="69"/>
    </row>
    <row r="236">
      <c r="A236" s="88"/>
      <c r="B236" s="73"/>
      <c r="C236" s="72"/>
      <c r="D236" s="89"/>
      <c r="E236" s="90"/>
      <c r="F236" s="73"/>
      <c r="G236" s="72"/>
      <c r="H236" s="72"/>
      <c r="I236" s="74"/>
      <c r="J236" s="75"/>
      <c r="K236" s="76"/>
      <c r="L236" s="68"/>
      <c r="M236" s="69"/>
    </row>
    <row r="237">
      <c r="A237" s="88"/>
      <c r="B237" s="73"/>
      <c r="C237" s="72"/>
      <c r="D237" s="89"/>
      <c r="E237" s="90"/>
      <c r="F237" s="73"/>
      <c r="G237" s="72"/>
      <c r="H237" s="72"/>
      <c r="I237" s="74"/>
      <c r="J237" s="75"/>
      <c r="K237" s="76"/>
      <c r="L237" s="68"/>
      <c r="M237" s="69"/>
    </row>
    <row r="238">
      <c r="A238" s="88"/>
      <c r="B238" s="73"/>
      <c r="C238" s="72"/>
      <c r="D238" s="89"/>
      <c r="E238" s="90"/>
      <c r="F238" s="73"/>
      <c r="G238" s="72"/>
      <c r="H238" s="72"/>
      <c r="I238" s="74"/>
      <c r="J238" s="75"/>
      <c r="K238" s="76"/>
      <c r="L238" s="68"/>
      <c r="M238" s="69"/>
    </row>
    <row r="239">
      <c r="A239" s="88"/>
      <c r="B239" s="73"/>
      <c r="C239" s="72"/>
      <c r="D239" s="89"/>
      <c r="E239" s="90"/>
      <c r="F239" s="73"/>
      <c r="G239" s="72"/>
      <c r="H239" s="72"/>
      <c r="I239" s="74"/>
      <c r="J239" s="75"/>
      <c r="K239" s="76"/>
      <c r="L239" s="68"/>
      <c r="M239" s="69"/>
    </row>
    <row r="240">
      <c r="A240" s="88"/>
      <c r="B240" s="73"/>
      <c r="C240" s="72"/>
      <c r="D240" s="89"/>
      <c r="E240" s="90"/>
      <c r="F240" s="73"/>
      <c r="G240" s="72"/>
      <c r="H240" s="72"/>
      <c r="I240" s="74"/>
      <c r="J240" s="75"/>
      <c r="K240" s="76"/>
      <c r="L240" s="68"/>
      <c r="M240" s="69"/>
    </row>
    <row r="241">
      <c r="A241" s="88"/>
      <c r="B241" s="73"/>
      <c r="C241" s="72"/>
      <c r="D241" s="89"/>
      <c r="E241" s="90"/>
      <c r="F241" s="73"/>
      <c r="G241" s="72"/>
      <c r="H241" s="72"/>
      <c r="I241" s="74"/>
      <c r="J241" s="75"/>
      <c r="K241" s="76"/>
      <c r="L241" s="68"/>
      <c r="M241" s="69"/>
    </row>
    <row r="242">
      <c r="A242" s="88"/>
      <c r="B242" s="73"/>
      <c r="C242" s="72"/>
      <c r="D242" s="89"/>
      <c r="E242" s="90"/>
      <c r="F242" s="73"/>
      <c r="G242" s="72"/>
      <c r="H242" s="72"/>
      <c r="I242" s="74"/>
      <c r="J242" s="75"/>
      <c r="K242" s="76"/>
      <c r="L242" s="68"/>
      <c r="M242" s="69"/>
    </row>
    <row r="243">
      <c r="A243" s="88"/>
      <c r="B243" s="73"/>
      <c r="C243" s="72"/>
      <c r="D243" s="89"/>
      <c r="E243" s="90"/>
      <c r="F243" s="73"/>
      <c r="G243" s="72"/>
      <c r="H243" s="72"/>
      <c r="I243" s="74"/>
      <c r="J243" s="75"/>
      <c r="K243" s="76"/>
      <c r="L243" s="68"/>
      <c r="M243" s="69"/>
    </row>
    <row r="244">
      <c r="A244" s="88"/>
      <c r="B244" s="73"/>
      <c r="C244" s="72"/>
      <c r="D244" s="89"/>
      <c r="E244" s="90"/>
      <c r="F244" s="73"/>
      <c r="G244" s="72"/>
      <c r="H244" s="72"/>
      <c r="I244" s="74"/>
      <c r="J244" s="75"/>
      <c r="K244" s="76"/>
      <c r="L244" s="68"/>
      <c r="M244" s="69"/>
    </row>
    <row r="245">
      <c r="A245" s="88"/>
      <c r="B245" s="73"/>
      <c r="C245" s="72"/>
      <c r="D245" s="89"/>
      <c r="E245" s="90"/>
      <c r="F245" s="73"/>
      <c r="G245" s="72"/>
      <c r="H245" s="72"/>
      <c r="I245" s="74"/>
      <c r="J245" s="75"/>
      <c r="K245" s="76"/>
      <c r="L245" s="68"/>
      <c r="M245" s="69"/>
    </row>
    <row r="246">
      <c r="A246" s="88"/>
      <c r="B246" s="73"/>
      <c r="C246" s="72"/>
      <c r="D246" s="89"/>
      <c r="E246" s="90"/>
      <c r="F246" s="73"/>
      <c r="G246" s="72"/>
      <c r="H246" s="72"/>
      <c r="I246" s="74"/>
      <c r="J246" s="75"/>
      <c r="K246" s="76"/>
      <c r="L246" s="68"/>
      <c r="M246" s="69"/>
    </row>
    <row r="247">
      <c r="A247" s="88"/>
      <c r="B247" s="73"/>
      <c r="C247" s="72"/>
      <c r="D247" s="89"/>
      <c r="E247" s="90"/>
      <c r="F247" s="73"/>
      <c r="G247" s="72"/>
      <c r="H247" s="72"/>
      <c r="I247" s="74"/>
      <c r="J247" s="75"/>
      <c r="K247" s="76"/>
      <c r="L247" s="68"/>
      <c r="M247" s="69"/>
    </row>
    <row r="248">
      <c r="A248" s="88"/>
      <c r="B248" s="73"/>
      <c r="C248" s="72"/>
      <c r="D248" s="89"/>
      <c r="E248" s="90"/>
      <c r="F248" s="73"/>
      <c r="G248" s="72"/>
      <c r="H248" s="72"/>
      <c r="I248" s="74"/>
      <c r="J248" s="75"/>
      <c r="K248" s="76"/>
      <c r="L248" s="68"/>
      <c r="M248" s="69"/>
    </row>
    <row r="249">
      <c r="A249" s="88"/>
      <c r="B249" s="73"/>
      <c r="C249" s="72"/>
      <c r="D249" s="89"/>
      <c r="E249" s="90"/>
      <c r="F249" s="73"/>
      <c r="G249" s="72"/>
      <c r="H249" s="72"/>
      <c r="I249" s="74"/>
      <c r="J249" s="75"/>
      <c r="K249" s="76"/>
      <c r="L249" s="68"/>
      <c r="M249" s="69"/>
    </row>
    <row r="250">
      <c r="A250" s="88"/>
      <c r="B250" s="73"/>
      <c r="C250" s="72"/>
      <c r="D250" s="89"/>
      <c r="E250" s="90"/>
      <c r="F250" s="73"/>
      <c r="G250" s="72"/>
      <c r="H250" s="72"/>
      <c r="I250" s="74"/>
      <c r="J250" s="75"/>
      <c r="K250" s="76"/>
      <c r="L250" s="68"/>
      <c r="M250" s="69"/>
    </row>
    <row r="251">
      <c r="A251" s="88"/>
      <c r="B251" s="73"/>
      <c r="C251" s="72"/>
      <c r="D251" s="89"/>
      <c r="E251" s="90"/>
      <c r="F251" s="73"/>
      <c r="G251" s="72"/>
      <c r="H251" s="72"/>
      <c r="I251" s="74"/>
      <c r="J251" s="75"/>
      <c r="K251" s="76"/>
      <c r="L251" s="68"/>
      <c r="M251" s="69"/>
    </row>
    <row r="252">
      <c r="A252" s="88"/>
      <c r="B252" s="73"/>
      <c r="C252" s="72"/>
      <c r="D252" s="89"/>
      <c r="E252" s="90"/>
      <c r="F252" s="73"/>
      <c r="G252" s="72"/>
      <c r="H252" s="72"/>
      <c r="I252" s="74"/>
      <c r="J252" s="75"/>
      <c r="K252" s="76"/>
      <c r="L252" s="68"/>
      <c r="M252" s="69"/>
    </row>
    <row r="253">
      <c r="A253" s="88"/>
      <c r="B253" s="73"/>
      <c r="C253" s="72"/>
      <c r="D253" s="89"/>
      <c r="E253" s="90"/>
      <c r="F253" s="73"/>
      <c r="G253" s="72"/>
      <c r="H253" s="72"/>
      <c r="I253" s="74"/>
      <c r="J253" s="75"/>
      <c r="K253" s="76"/>
      <c r="L253" s="68"/>
      <c r="M253" s="69"/>
    </row>
    <row r="254">
      <c r="A254" s="88"/>
      <c r="B254" s="73"/>
      <c r="C254" s="72"/>
      <c r="D254" s="89"/>
      <c r="E254" s="90"/>
      <c r="F254" s="73"/>
      <c r="G254" s="72"/>
      <c r="H254" s="72"/>
      <c r="I254" s="74"/>
      <c r="J254" s="75"/>
      <c r="K254" s="76"/>
      <c r="L254" s="68"/>
      <c r="M254" s="69"/>
    </row>
    <row r="255">
      <c r="A255" s="88"/>
      <c r="B255" s="73"/>
      <c r="C255" s="72"/>
      <c r="D255" s="89"/>
      <c r="E255" s="90"/>
      <c r="F255" s="73"/>
      <c r="G255" s="72"/>
      <c r="H255" s="72"/>
      <c r="I255" s="74"/>
      <c r="J255" s="75"/>
      <c r="K255" s="76"/>
      <c r="L255" s="68"/>
      <c r="M255" s="69"/>
    </row>
    <row r="256">
      <c r="A256" s="88"/>
      <c r="B256" s="73"/>
      <c r="C256" s="72"/>
      <c r="D256" s="89"/>
      <c r="E256" s="90"/>
      <c r="F256" s="73"/>
      <c r="G256" s="72"/>
      <c r="H256" s="72"/>
      <c r="I256" s="74"/>
      <c r="J256" s="75"/>
      <c r="K256" s="76"/>
      <c r="L256" s="68"/>
      <c r="M256" s="69"/>
    </row>
    <row r="257">
      <c r="A257" s="88"/>
      <c r="B257" s="73"/>
      <c r="C257" s="72"/>
      <c r="D257" s="89"/>
      <c r="E257" s="90"/>
      <c r="F257" s="73"/>
      <c r="G257" s="72"/>
      <c r="H257" s="72"/>
      <c r="I257" s="74"/>
      <c r="J257" s="75"/>
      <c r="K257" s="76"/>
      <c r="L257" s="68"/>
      <c r="M257" s="69"/>
    </row>
    <row r="258">
      <c r="A258" s="88"/>
      <c r="B258" s="73"/>
      <c r="C258" s="72"/>
      <c r="D258" s="89"/>
      <c r="E258" s="90"/>
      <c r="F258" s="73"/>
      <c r="G258" s="72"/>
      <c r="H258" s="72"/>
      <c r="I258" s="74"/>
      <c r="J258" s="75"/>
      <c r="K258" s="76"/>
      <c r="L258" s="68"/>
      <c r="M258" s="69"/>
    </row>
    <row r="259">
      <c r="A259" s="88"/>
      <c r="B259" s="73"/>
      <c r="C259" s="72"/>
      <c r="D259" s="89"/>
      <c r="E259" s="90"/>
      <c r="F259" s="73"/>
      <c r="G259" s="72"/>
      <c r="H259" s="72"/>
      <c r="I259" s="74"/>
      <c r="J259" s="75"/>
      <c r="K259" s="76"/>
      <c r="L259" s="68"/>
      <c r="M259" s="69"/>
    </row>
    <row r="260">
      <c r="A260" s="88"/>
      <c r="B260" s="73"/>
      <c r="C260" s="72"/>
      <c r="D260" s="89"/>
      <c r="E260" s="90"/>
      <c r="F260" s="73"/>
      <c r="G260" s="72"/>
      <c r="H260" s="72"/>
      <c r="I260" s="74"/>
      <c r="J260" s="75"/>
      <c r="K260" s="76"/>
      <c r="L260" s="68"/>
      <c r="M260" s="69"/>
    </row>
    <row r="261">
      <c r="A261" s="88"/>
      <c r="B261" s="73"/>
      <c r="C261" s="72"/>
      <c r="D261" s="89"/>
      <c r="E261" s="90"/>
      <c r="F261" s="73"/>
      <c r="G261" s="72"/>
      <c r="H261" s="72"/>
      <c r="I261" s="74"/>
      <c r="J261" s="75"/>
      <c r="K261" s="76"/>
      <c r="L261" s="68"/>
      <c r="M261" s="69"/>
    </row>
    <row r="262">
      <c r="A262" s="88"/>
      <c r="B262" s="73"/>
      <c r="C262" s="72"/>
      <c r="D262" s="89"/>
      <c r="E262" s="90"/>
      <c r="F262" s="73"/>
      <c r="G262" s="72"/>
      <c r="H262" s="72"/>
      <c r="I262" s="74"/>
      <c r="J262" s="75"/>
      <c r="K262" s="76"/>
      <c r="L262" s="68"/>
      <c r="M262" s="69"/>
    </row>
    <row r="263">
      <c r="A263" s="88"/>
      <c r="B263" s="73"/>
      <c r="C263" s="72"/>
      <c r="D263" s="89"/>
      <c r="E263" s="90"/>
      <c r="F263" s="73"/>
      <c r="G263" s="72"/>
      <c r="H263" s="72"/>
      <c r="I263" s="74"/>
      <c r="J263" s="75"/>
      <c r="K263" s="76"/>
      <c r="L263" s="68"/>
      <c r="M263" s="69"/>
    </row>
    <row r="264">
      <c r="A264" s="88"/>
      <c r="B264" s="73"/>
      <c r="C264" s="72"/>
      <c r="D264" s="89"/>
      <c r="E264" s="90"/>
      <c r="F264" s="73"/>
      <c r="G264" s="72"/>
      <c r="H264" s="72"/>
      <c r="I264" s="74"/>
      <c r="J264" s="75"/>
      <c r="K264" s="76"/>
      <c r="L264" s="68"/>
      <c r="M264" s="69"/>
    </row>
    <row r="265">
      <c r="A265" s="88"/>
      <c r="B265" s="73"/>
      <c r="C265" s="72"/>
      <c r="D265" s="89"/>
      <c r="E265" s="90"/>
      <c r="F265" s="73"/>
      <c r="G265" s="72"/>
      <c r="H265" s="72"/>
      <c r="I265" s="74"/>
      <c r="J265" s="75"/>
      <c r="K265" s="76"/>
      <c r="L265" s="68"/>
      <c r="M265" s="69"/>
    </row>
    <row r="266">
      <c r="A266" s="88"/>
      <c r="B266" s="73"/>
      <c r="C266" s="72"/>
      <c r="D266" s="89"/>
      <c r="E266" s="90"/>
      <c r="F266" s="73"/>
      <c r="G266" s="72"/>
      <c r="H266" s="72"/>
      <c r="I266" s="74"/>
      <c r="J266" s="75"/>
      <c r="K266" s="76"/>
      <c r="L266" s="68"/>
      <c r="M266" s="69"/>
    </row>
    <row r="267">
      <c r="A267" s="88"/>
      <c r="B267" s="73"/>
      <c r="C267" s="72"/>
      <c r="D267" s="89"/>
      <c r="E267" s="90"/>
      <c r="F267" s="73"/>
      <c r="G267" s="72"/>
      <c r="H267" s="72"/>
      <c r="I267" s="74"/>
      <c r="J267" s="75"/>
      <c r="K267" s="76"/>
      <c r="L267" s="68"/>
      <c r="M267" s="69"/>
    </row>
    <row r="268">
      <c r="A268" s="88"/>
      <c r="B268" s="73"/>
      <c r="C268" s="72"/>
      <c r="D268" s="89"/>
      <c r="E268" s="90"/>
      <c r="F268" s="73"/>
      <c r="G268" s="72"/>
      <c r="H268" s="72"/>
      <c r="I268" s="74"/>
      <c r="J268" s="75"/>
      <c r="K268" s="76"/>
      <c r="L268" s="68"/>
      <c r="M268" s="69"/>
    </row>
    <row r="269">
      <c r="A269" s="88"/>
      <c r="B269" s="73"/>
      <c r="C269" s="72"/>
      <c r="D269" s="89"/>
      <c r="E269" s="90"/>
      <c r="F269" s="73"/>
      <c r="G269" s="72"/>
      <c r="H269" s="72"/>
      <c r="I269" s="74"/>
      <c r="J269" s="75"/>
      <c r="K269" s="76"/>
      <c r="L269" s="68"/>
      <c r="M269" s="69"/>
    </row>
    <row r="270">
      <c r="A270" s="88"/>
      <c r="B270" s="73"/>
      <c r="C270" s="72"/>
      <c r="D270" s="89"/>
      <c r="E270" s="90"/>
      <c r="F270" s="73"/>
      <c r="G270" s="72"/>
      <c r="H270" s="72"/>
      <c r="I270" s="74"/>
      <c r="J270" s="75"/>
      <c r="K270" s="76"/>
      <c r="L270" s="68"/>
      <c r="M270" s="69"/>
    </row>
    <row r="271">
      <c r="A271" s="88"/>
      <c r="B271" s="73"/>
      <c r="C271" s="72"/>
      <c r="D271" s="89"/>
      <c r="E271" s="90"/>
      <c r="F271" s="73"/>
      <c r="G271" s="72"/>
      <c r="H271" s="72"/>
      <c r="I271" s="74"/>
      <c r="J271" s="75"/>
      <c r="K271" s="76"/>
      <c r="L271" s="68"/>
      <c r="M271" s="69"/>
    </row>
    <row r="272">
      <c r="A272" s="88"/>
      <c r="B272" s="73"/>
      <c r="C272" s="72"/>
      <c r="D272" s="89"/>
      <c r="E272" s="90"/>
      <c r="F272" s="73"/>
      <c r="G272" s="72"/>
      <c r="H272" s="72"/>
      <c r="I272" s="74"/>
      <c r="J272" s="75"/>
      <c r="K272" s="76"/>
      <c r="L272" s="68"/>
      <c r="M272" s="69"/>
    </row>
    <row r="273">
      <c r="A273" s="88"/>
      <c r="B273" s="73"/>
      <c r="C273" s="72"/>
      <c r="D273" s="89"/>
      <c r="E273" s="90"/>
      <c r="F273" s="73"/>
      <c r="G273" s="72"/>
      <c r="H273" s="72"/>
      <c r="I273" s="74"/>
      <c r="J273" s="75"/>
      <c r="K273" s="76"/>
      <c r="L273" s="68"/>
      <c r="M273" s="69"/>
    </row>
    <row r="274">
      <c r="A274" s="88"/>
      <c r="B274" s="73"/>
      <c r="C274" s="72"/>
      <c r="D274" s="89"/>
      <c r="E274" s="90"/>
      <c r="F274" s="73"/>
      <c r="G274" s="72"/>
      <c r="H274" s="72"/>
      <c r="I274" s="74"/>
      <c r="J274" s="75"/>
      <c r="K274" s="76"/>
      <c r="L274" s="68"/>
      <c r="M274" s="69"/>
    </row>
    <row r="275">
      <c r="A275" s="88"/>
      <c r="B275" s="73"/>
      <c r="C275" s="72"/>
      <c r="D275" s="89"/>
      <c r="E275" s="90"/>
      <c r="F275" s="73"/>
      <c r="G275" s="72"/>
      <c r="H275" s="72"/>
      <c r="I275" s="74"/>
      <c r="J275" s="75"/>
      <c r="K275" s="76"/>
      <c r="L275" s="68"/>
      <c r="M275" s="69"/>
    </row>
    <row r="276">
      <c r="A276" s="88"/>
      <c r="B276" s="73"/>
      <c r="C276" s="72"/>
      <c r="D276" s="89"/>
      <c r="E276" s="90"/>
      <c r="F276" s="73"/>
      <c r="G276" s="72"/>
      <c r="H276" s="72"/>
      <c r="I276" s="74"/>
      <c r="J276" s="75"/>
      <c r="K276" s="76"/>
      <c r="L276" s="68"/>
      <c r="M276" s="69"/>
    </row>
    <row r="277">
      <c r="A277" s="88"/>
      <c r="B277" s="73"/>
      <c r="C277" s="72"/>
      <c r="D277" s="89"/>
      <c r="E277" s="90"/>
      <c r="F277" s="73"/>
      <c r="G277" s="72"/>
      <c r="H277" s="72"/>
      <c r="I277" s="74"/>
      <c r="J277" s="75"/>
      <c r="K277" s="76"/>
      <c r="L277" s="68"/>
      <c r="M277" s="69"/>
    </row>
    <row r="278">
      <c r="A278" s="88"/>
      <c r="B278" s="73"/>
      <c r="C278" s="72"/>
      <c r="D278" s="89"/>
      <c r="E278" s="90"/>
      <c r="F278" s="73"/>
      <c r="G278" s="72"/>
      <c r="H278" s="72"/>
      <c r="I278" s="74"/>
      <c r="J278" s="75"/>
      <c r="K278" s="76"/>
      <c r="L278" s="68"/>
      <c r="M278" s="69"/>
    </row>
    <row r="279">
      <c r="A279" s="88"/>
      <c r="B279" s="73"/>
      <c r="C279" s="72"/>
      <c r="D279" s="89"/>
      <c r="E279" s="90"/>
      <c r="F279" s="73"/>
      <c r="G279" s="72"/>
      <c r="H279" s="72"/>
      <c r="I279" s="74"/>
      <c r="J279" s="75"/>
      <c r="K279" s="76"/>
      <c r="L279" s="68"/>
      <c r="M279" s="69"/>
    </row>
    <row r="280">
      <c r="A280" s="88"/>
      <c r="B280" s="73"/>
      <c r="C280" s="72"/>
      <c r="D280" s="89"/>
      <c r="E280" s="90"/>
      <c r="F280" s="73"/>
      <c r="G280" s="72"/>
      <c r="H280" s="72"/>
      <c r="I280" s="74"/>
      <c r="J280" s="75"/>
      <c r="K280" s="76"/>
      <c r="L280" s="68"/>
      <c r="M280" s="69"/>
    </row>
    <row r="281">
      <c r="A281" s="88"/>
      <c r="B281" s="73"/>
      <c r="C281" s="72"/>
      <c r="D281" s="89"/>
      <c r="E281" s="90"/>
      <c r="F281" s="73"/>
      <c r="G281" s="72"/>
      <c r="H281" s="72"/>
      <c r="I281" s="74"/>
      <c r="J281" s="75"/>
      <c r="K281" s="76"/>
      <c r="L281" s="68"/>
      <c r="M281" s="69"/>
    </row>
    <row r="282">
      <c r="A282" s="88"/>
      <c r="B282" s="73"/>
      <c r="C282" s="72"/>
      <c r="D282" s="89"/>
      <c r="E282" s="90"/>
      <c r="F282" s="73"/>
      <c r="G282" s="72"/>
      <c r="H282" s="72"/>
      <c r="I282" s="74"/>
      <c r="J282" s="75"/>
      <c r="K282" s="76"/>
      <c r="L282" s="68"/>
      <c r="M282" s="69"/>
    </row>
    <row r="283">
      <c r="A283" s="88"/>
      <c r="B283" s="73"/>
      <c r="C283" s="72"/>
      <c r="D283" s="89"/>
      <c r="E283" s="90"/>
      <c r="F283" s="73"/>
      <c r="G283" s="72"/>
      <c r="H283" s="72"/>
      <c r="I283" s="74"/>
      <c r="J283" s="75"/>
      <c r="K283" s="76"/>
      <c r="L283" s="68"/>
      <c r="M283" s="69"/>
    </row>
    <row r="284">
      <c r="A284" s="88"/>
      <c r="B284" s="73" t="str">
        <f>'RAW DO NOT EDIT'!B283</f>
        <v/>
      </c>
      <c r="C284" s="72" t="str">
        <f>'RAW DO NOT EDIT'!D283</f>
        <v/>
      </c>
      <c r="D284" s="89"/>
      <c r="E284" s="90"/>
      <c r="F284" s="73" t="str">
        <f>IFS
(
'RAW DO NOT EDIT'!$E283 = Helper!A$1,1,
'RAW DO NOT EDIT'!$F283 = Helper!A$1,2,
'RAW DO NOT EDIT'!$G283 = Helper!A$1,3,
TRUE,""
)</f>
        <v/>
      </c>
      <c r="G284" s="72" t="str">
        <f>IFS
(
'RAW DO NOT EDIT'!$E283 = Helper!B$1,1,
'RAW DO NOT EDIT'!$F283 = Helper!B$1,2,
'RAW DO NOT EDIT'!$G283 = Helper!B$1,3,
TRUE,""
)</f>
        <v/>
      </c>
      <c r="H284" s="72" t="str">
        <f>IFS
(
'RAW DO NOT EDIT'!$E283 = Helper!C$1,1,
'RAW DO NOT EDIT'!$F283 = Helper!C$1,2,
'RAW DO NOT EDIT'!$G283 = Helper!C$1,3,
TRUE,""
)</f>
        <v/>
      </c>
      <c r="I284" s="74" t="str">
        <f>IFS
(
'RAW DO NOT EDIT'!E283 = Helper!$A$1,"EN",
'RAW DO NOT EDIT'!E283 = Helper!$B$1,"PW",
'RAW DO NOT EDIT'!E283 = Helper!$C$1,"ST",
TRUE,""
)</f>
        <v/>
      </c>
      <c r="J284" s="75" t="str">
        <f>IFS
(
'RAW DO NOT EDIT'!F283 = Helper!$A$1,"EN",
'RAW DO NOT EDIT'!F283 = Helper!$B$1,"PW",
'RAW DO NOT EDIT'!F283 = Helper!$C$1,"ST",
TRUE,""
)</f>
        <v/>
      </c>
      <c r="K284" s="76" t="str">
        <f>IFS
(
'RAW DO NOT EDIT'!G283 = Helper!$A$1,"EN",
'RAW DO NOT EDIT'!G283 = Helper!$B$1,"PW",
'RAW DO NOT EDIT'!G283 = Helper!$C$1,"ST",
TRUE,""
)</f>
        <v/>
      </c>
      <c r="L284" s="68"/>
      <c r="M284" s="69"/>
    </row>
    <row r="285">
      <c r="A285" s="88"/>
      <c r="B285" s="73" t="str">
        <f>'RAW DO NOT EDIT'!B284</f>
        <v/>
      </c>
      <c r="C285" s="72" t="str">
        <f>'RAW DO NOT EDIT'!D284</f>
        <v/>
      </c>
      <c r="D285" s="89"/>
      <c r="E285" s="90"/>
      <c r="F285" s="73" t="str">
        <f>IFS
(
'RAW DO NOT EDIT'!$E284 = Helper!A$1,1,
'RAW DO NOT EDIT'!$F284 = Helper!A$1,2,
'RAW DO NOT EDIT'!$G284 = Helper!A$1,3,
TRUE,""
)</f>
        <v/>
      </c>
      <c r="G285" s="72" t="str">
        <f>IFS
(
'RAW DO NOT EDIT'!$E284 = Helper!B$1,1,
'RAW DO NOT EDIT'!$F284 = Helper!B$1,2,
'RAW DO NOT EDIT'!$G284 = Helper!B$1,3,
TRUE,""
)</f>
        <v/>
      </c>
      <c r="H285" s="72" t="str">
        <f>IFS
(
'RAW DO NOT EDIT'!$E284 = Helper!C$1,1,
'RAW DO NOT EDIT'!$F284 = Helper!C$1,2,
'RAW DO NOT EDIT'!$G284 = Helper!C$1,3,
TRUE,""
)</f>
        <v/>
      </c>
      <c r="I285" s="74" t="str">
        <f>IFS
(
'RAW DO NOT EDIT'!E284 = Helper!$A$1,"EN",
'RAW DO NOT EDIT'!E284 = Helper!$B$1,"PW",
'RAW DO NOT EDIT'!E284 = Helper!$C$1,"ST",
TRUE,""
)</f>
        <v/>
      </c>
      <c r="J285" s="75" t="str">
        <f>IFS
(
'RAW DO NOT EDIT'!F284 = Helper!$A$1,"EN",
'RAW DO NOT EDIT'!F284 = Helper!$B$1,"PW",
'RAW DO NOT EDIT'!F284 = Helper!$C$1,"ST",
TRUE,""
)</f>
        <v/>
      </c>
      <c r="K285" s="76" t="str">
        <f>IFS
(
'RAW DO NOT EDIT'!G284 = Helper!$A$1,"EN",
'RAW DO NOT EDIT'!G284 = Helper!$B$1,"PW",
'RAW DO NOT EDIT'!G284 = Helper!$C$1,"ST",
TRUE,""
)</f>
        <v/>
      </c>
      <c r="L285" s="68"/>
      <c r="M285" s="69"/>
    </row>
    <row r="286">
      <c r="A286" s="88"/>
      <c r="B286" s="73" t="str">
        <f>'RAW DO NOT EDIT'!B285</f>
        <v/>
      </c>
      <c r="C286" s="72" t="str">
        <f>'RAW DO NOT EDIT'!D285</f>
        <v/>
      </c>
      <c r="D286" s="89"/>
      <c r="E286" s="90"/>
      <c r="F286" s="73" t="str">
        <f>IFS
(
'RAW DO NOT EDIT'!$E285 = Helper!A$1,1,
'RAW DO NOT EDIT'!$F285 = Helper!A$1,2,
'RAW DO NOT EDIT'!$G285 = Helper!A$1,3,
TRUE,""
)</f>
        <v/>
      </c>
      <c r="G286" s="72" t="str">
        <f>IFS
(
'RAW DO NOT EDIT'!$E285 = Helper!B$1,1,
'RAW DO NOT EDIT'!$F285 = Helper!B$1,2,
'RAW DO NOT EDIT'!$G285 = Helper!B$1,3,
TRUE,""
)</f>
        <v/>
      </c>
      <c r="H286" s="72" t="str">
        <f>IFS
(
'RAW DO NOT EDIT'!$E285 = Helper!C$1,1,
'RAW DO NOT EDIT'!$F285 = Helper!C$1,2,
'RAW DO NOT EDIT'!$G285 = Helper!C$1,3,
TRUE,""
)</f>
        <v/>
      </c>
      <c r="I286" s="74" t="str">
        <f>IFS
(
'RAW DO NOT EDIT'!E285 = Helper!$A$1,"EN",
'RAW DO NOT EDIT'!E285 = Helper!$B$1,"PW",
'RAW DO NOT EDIT'!E285 = Helper!$C$1,"ST",
TRUE,""
)</f>
        <v/>
      </c>
      <c r="J286" s="75" t="str">
        <f>IFS
(
'RAW DO NOT EDIT'!F285 = Helper!$A$1,"EN",
'RAW DO NOT EDIT'!F285 = Helper!$B$1,"PW",
'RAW DO NOT EDIT'!F285 = Helper!$C$1,"ST",
TRUE,""
)</f>
        <v/>
      </c>
      <c r="K286" s="76" t="str">
        <f>IFS
(
'RAW DO NOT EDIT'!G285 = Helper!$A$1,"EN",
'RAW DO NOT EDIT'!G285 = Helper!$B$1,"PW",
'RAW DO NOT EDIT'!G285 = Helper!$C$1,"ST",
TRUE,""
)</f>
        <v/>
      </c>
      <c r="L286" s="68"/>
      <c r="M286" s="69"/>
    </row>
    <row r="287">
      <c r="A287" s="88"/>
      <c r="B287" s="73" t="str">
        <f>'RAW DO NOT EDIT'!B286</f>
        <v/>
      </c>
      <c r="C287" s="72" t="str">
        <f>'RAW DO NOT EDIT'!D286</f>
        <v/>
      </c>
      <c r="D287" s="89"/>
      <c r="E287" s="90"/>
      <c r="F287" s="73" t="str">
        <f>IFS
(
'RAW DO NOT EDIT'!$E286 = Helper!A$1,1,
'RAW DO NOT EDIT'!$F286 = Helper!A$1,2,
'RAW DO NOT EDIT'!$G286 = Helper!A$1,3,
TRUE,""
)</f>
        <v/>
      </c>
      <c r="G287" s="72" t="str">
        <f>IFS
(
'RAW DO NOT EDIT'!$E286 = Helper!B$1,1,
'RAW DO NOT EDIT'!$F286 = Helper!B$1,2,
'RAW DO NOT EDIT'!$G286 = Helper!B$1,3,
TRUE,""
)</f>
        <v/>
      </c>
      <c r="H287" s="72" t="str">
        <f>IFS
(
'RAW DO NOT EDIT'!$E286 = Helper!C$1,1,
'RAW DO NOT EDIT'!$F286 = Helper!C$1,2,
'RAW DO NOT EDIT'!$G286 = Helper!C$1,3,
TRUE,""
)</f>
        <v/>
      </c>
      <c r="I287" s="74" t="str">
        <f>IFS
(
'RAW DO NOT EDIT'!E286 = Helper!$A$1,"EN",
'RAW DO NOT EDIT'!E286 = Helper!$B$1,"PW",
'RAW DO NOT EDIT'!E286 = Helper!$C$1,"ST",
TRUE,""
)</f>
        <v/>
      </c>
      <c r="J287" s="75" t="str">
        <f>IFS
(
'RAW DO NOT EDIT'!F286 = Helper!$A$1,"EN",
'RAW DO NOT EDIT'!F286 = Helper!$B$1,"PW",
'RAW DO NOT EDIT'!F286 = Helper!$C$1,"ST",
TRUE,""
)</f>
        <v/>
      </c>
      <c r="K287" s="76" t="str">
        <f>IFS
(
'RAW DO NOT EDIT'!G286 = Helper!$A$1,"EN",
'RAW DO NOT EDIT'!G286 = Helper!$B$1,"PW",
'RAW DO NOT EDIT'!G286 = Helper!$C$1,"ST",
TRUE,""
)</f>
        <v/>
      </c>
      <c r="L287" s="68"/>
      <c r="M287" s="69"/>
    </row>
    <row r="288">
      <c r="A288" s="88"/>
      <c r="B288" s="73" t="str">
        <f>'RAW DO NOT EDIT'!B287</f>
        <v/>
      </c>
      <c r="C288" s="72" t="str">
        <f>'RAW DO NOT EDIT'!D287</f>
        <v/>
      </c>
      <c r="D288" s="89"/>
      <c r="E288" s="90"/>
      <c r="F288" s="73" t="str">
        <f>IFS
(
'RAW DO NOT EDIT'!$E287 = Helper!A$1,1,
'RAW DO NOT EDIT'!$F287 = Helper!A$1,2,
'RAW DO NOT EDIT'!$G287 = Helper!A$1,3,
TRUE,""
)</f>
        <v/>
      </c>
      <c r="G288" s="72" t="str">
        <f>IFS
(
'RAW DO NOT EDIT'!$E287 = Helper!B$1,1,
'RAW DO NOT EDIT'!$F287 = Helper!B$1,2,
'RAW DO NOT EDIT'!$G287 = Helper!B$1,3,
TRUE,""
)</f>
        <v/>
      </c>
      <c r="H288" s="72" t="str">
        <f>IFS
(
'RAW DO NOT EDIT'!$E287 = Helper!C$1,1,
'RAW DO NOT EDIT'!$F287 = Helper!C$1,2,
'RAW DO NOT EDIT'!$G287 = Helper!C$1,3,
TRUE,""
)</f>
        <v/>
      </c>
      <c r="I288" s="74" t="str">
        <f>IFS
(
'RAW DO NOT EDIT'!E287 = Helper!$A$1,"EN",
'RAW DO NOT EDIT'!E287 = Helper!$B$1,"PW",
'RAW DO NOT EDIT'!E287 = Helper!$C$1,"ST",
TRUE,""
)</f>
        <v/>
      </c>
      <c r="J288" s="75" t="str">
        <f>IFS
(
'RAW DO NOT EDIT'!F287 = Helper!$A$1,"EN",
'RAW DO NOT EDIT'!F287 = Helper!$B$1,"PW",
'RAW DO NOT EDIT'!F287 = Helper!$C$1,"ST",
TRUE,""
)</f>
        <v/>
      </c>
      <c r="K288" s="76" t="str">
        <f>IFS
(
'RAW DO NOT EDIT'!G287 = Helper!$A$1,"EN",
'RAW DO NOT EDIT'!G287 = Helper!$B$1,"PW",
'RAW DO NOT EDIT'!G287 = Helper!$C$1,"ST",
TRUE,""
)</f>
        <v/>
      </c>
      <c r="L288" s="68"/>
      <c r="M288" s="69"/>
    </row>
    <row r="289">
      <c r="A289" s="88"/>
      <c r="B289" s="73" t="str">
        <f>'RAW DO NOT EDIT'!B288</f>
        <v/>
      </c>
      <c r="C289" s="72" t="str">
        <f>'RAW DO NOT EDIT'!D288</f>
        <v/>
      </c>
      <c r="D289" s="89"/>
      <c r="E289" s="90"/>
      <c r="F289" s="73" t="str">
        <f>IFS
(
'RAW DO NOT EDIT'!$E288 = Helper!A$1,1,
'RAW DO NOT EDIT'!$F288 = Helper!A$1,2,
'RAW DO NOT EDIT'!$G288 = Helper!A$1,3,
TRUE,""
)</f>
        <v/>
      </c>
      <c r="G289" s="72" t="str">
        <f>IFS
(
'RAW DO NOT EDIT'!$E288 = Helper!B$1,1,
'RAW DO NOT EDIT'!$F288 = Helper!B$1,2,
'RAW DO NOT EDIT'!$G288 = Helper!B$1,3,
TRUE,""
)</f>
        <v/>
      </c>
      <c r="H289" s="72" t="str">
        <f>IFS
(
'RAW DO NOT EDIT'!$E288 = Helper!C$1,1,
'RAW DO NOT EDIT'!$F288 = Helper!C$1,2,
'RAW DO NOT EDIT'!$G288 = Helper!C$1,3,
TRUE,""
)</f>
        <v/>
      </c>
      <c r="I289" s="74" t="str">
        <f>IFS
(
'RAW DO NOT EDIT'!E288 = Helper!$A$1,"EN",
'RAW DO NOT EDIT'!E288 = Helper!$B$1,"PW",
'RAW DO NOT EDIT'!E288 = Helper!$C$1,"ST",
TRUE,""
)</f>
        <v/>
      </c>
      <c r="J289" s="75" t="str">
        <f>IFS
(
'RAW DO NOT EDIT'!F288 = Helper!$A$1,"EN",
'RAW DO NOT EDIT'!F288 = Helper!$B$1,"PW",
'RAW DO NOT EDIT'!F288 = Helper!$C$1,"ST",
TRUE,""
)</f>
        <v/>
      </c>
      <c r="K289" s="76" t="str">
        <f>IFS
(
'RAW DO NOT EDIT'!G288 = Helper!$A$1,"EN",
'RAW DO NOT EDIT'!G288 = Helper!$B$1,"PW",
'RAW DO NOT EDIT'!G288 = Helper!$C$1,"ST",
TRUE,""
)</f>
        <v/>
      </c>
      <c r="L289" s="68"/>
      <c r="M289" s="69"/>
    </row>
    <row r="290">
      <c r="A290" s="88"/>
      <c r="B290" s="73" t="str">
        <f>'RAW DO NOT EDIT'!B289</f>
        <v/>
      </c>
      <c r="C290" s="72" t="str">
        <f>'RAW DO NOT EDIT'!D289</f>
        <v/>
      </c>
      <c r="D290" s="89"/>
      <c r="E290" s="90"/>
      <c r="F290" s="73" t="str">
        <f>IFS
(
'RAW DO NOT EDIT'!$E289 = Helper!A$1,1,
'RAW DO NOT EDIT'!$F289 = Helper!A$1,2,
'RAW DO NOT EDIT'!$G289 = Helper!A$1,3,
TRUE,""
)</f>
        <v/>
      </c>
      <c r="G290" s="72" t="str">
        <f>IFS
(
'RAW DO NOT EDIT'!$E289 = Helper!B$1,1,
'RAW DO NOT EDIT'!$F289 = Helper!B$1,2,
'RAW DO NOT EDIT'!$G289 = Helper!B$1,3,
TRUE,""
)</f>
        <v/>
      </c>
      <c r="H290" s="72" t="str">
        <f>IFS
(
'RAW DO NOT EDIT'!$E289 = Helper!C$1,1,
'RAW DO NOT EDIT'!$F289 = Helper!C$1,2,
'RAW DO NOT EDIT'!$G289 = Helper!C$1,3,
TRUE,""
)</f>
        <v/>
      </c>
      <c r="I290" s="74" t="str">
        <f>IFS
(
'RAW DO NOT EDIT'!E289 = Helper!$A$1,"EN",
'RAW DO NOT EDIT'!E289 = Helper!$B$1,"PW",
'RAW DO NOT EDIT'!E289 = Helper!$C$1,"ST",
TRUE,""
)</f>
        <v/>
      </c>
      <c r="J290" s="75" t="str">
        <f>IFS
(
'RAW DO NOT EDIT'!F289 = Helper!$A$1,"EN",
'RAW DO NOT EDIT'!F289 = Helper!$B$1,"PW",
'RAW DO NOT EDIT'!F289 = Helper!$C$1,"ST",
TRUE,""
)</f>
        <v/>
      </c>
      <c r="K290" s="76" t="str">
        <f>IFS
(
'RAW DO NOT EDIT'!G289 = Helper!$A$1,"EN",
'RAW DO NOT EDIT'!G289 = Helper!$B$1,"PW",
'RAW DO NOT EDIT'!G289 = Helper!$C$1,"ST",
TRUE,""
)</f>
        <v/>
      </c>
      <c r="L290" s="68"/>
      <c r="M290" s="69"/>
    </row>
    <row r="291">
      <c r="A291" s="88"/>
      <c r="B291" s="73" t="str">
        <f>'RAW DO NOT EDIT'!B290</f>
        <v/>
      </c>
      <c r="C291" s="72" t="str">
        <f>'RAW DO NOT EDIT'!D290</f>
        <v/>
      </c>
      <c r="D291" s="89"/>
      <c r="E291" s="90"/>
      <c r="F291" s="73" t="str">
        <f>IFS
(
'RAW DO NOT EDIT'!$E290 = Helper!A$1,1,
'RAW DO NOT EDIT'!$F290 = Helper!A$1,2,
'RAW DO NOT EDIT'!$G290 = Helper!A$1,3,
TRUE,""
)</f>
        <v/>
      </c>
      <c r="G291" s="72" t="str">
        <f>IFS
(
'RAW DO NOT EDIT'!$E290 = Helper!B$1,1,
'RAW DO NOT EDIT'!$F290 = Helper!B$1,2,
'RAW DO NOT EDIT'!$G290 = Helper!B$1,3,
TRUE,""
)</f>
        <v/>
      </c>
      <c r="H291" s="72" t="str">
        <f>IFS
(
'RAW DO NOT EDIT'!$E290 = Helper!C$1,1,
'RAW DO NOT EDIT'!$F290 = Helper!C$1,2,
'RAW DO NOT EDIT'!$G290 = Helper!C$1,3,
TRUE,""
)</f>
        <v/>
      </c>
      <c r="I291" s="74" t="str">
        <f>IFS
(
'RAW DO NOT EDIT'!E290 = Helper!$A$1,"EN",
'RAW DO NOT EDIT'!E290 = Helper!$B$1,"PW",
'RAW DO NOT EDIT'!E290 = Helper!$C$1,"ST",
TRUE,""
)</f>
        <v/>
      </c>
      <c r="J291" s="75" t="str">
        <f>IFS
(
'RAW DO NOT EDIT'!F290 = Helper!$A$1,"EN",
'RAW DO NOT EDIT'!F290 = Helper!$B$1,"PW",
'RAW DO NOT EDIT'!F290 = Helper!$C$1,"ST",
TRUE,""
)</f>
        <v/>
      </c>
      <c r="K291" s="76" t="str">
        <f>IFS
(
'RAW DO NOT EDIT'!G290 = Helper!$A$1,"EN",
'RAW DO NOT EDIT'!G290 = Helper!$B$1,"PW",
'RAW DO NOT EDIT'!G290 = Helper!$C$1,"ST",
TRUE,""
)</f>
        <v/>
      </c>
      <c r="L291" s="68"/>
      <c r="M291" s="69"/>
    </row>
    <row r="292">
      <c r="A292" s="88"/>
      <c r="B292" s="73" t="str">
        <f>'RAW DO NOT EDIT'!B291</f>
        <v/>
      </c>
      <c r="C292" s="72" t="str">
        <f>'RAW DO NOT EDIT'!D291</f>
        <v/>
      </c>
      <c r="D292" s="89"/>
      <c r="E292" s="90"/>
      <c r="F292" s="73" t="str">
        <f>IFS
(
'RAW DO NOT EDIT'!$E291 = Helper!A$1,1,
'RAW DO NOT EDIT'!$F291 = Helper!A$1,2,
'RAW DO NOT EDIT'!$G291 = Helper!A$1,3,
TRUE,""
)</f>
        <v/>
      </c>
      <c r="G292" s="72" t="str">
        <f>IFS
(
'RAW DO NOT EDIT'!$E291 = Helper!B$1,1,
'RAW DO NOT EDIT'!$F291 = Helper!B$1,2,
'RAW DO NOT EDIT'!$G291 = Helper!B$1,3,
TRUE,""
)</f>
        <v/>
      </c>
      <c r="H292" s="72" t="str">
        <f>IFS
(
'RAW DO NOT EDIT'!$E291 = Helper!C$1,1,
'RAW DO NOT EDIT'!$F291 = Helper!C$1,2,
'RAW DO NOT EDIT'!$G291 = Helper!C$1,3,
TRUE,""
)</f>
        <v/>
      </c>
      <c r="I292" s="74" t="str">
        <f>IFS
(
'RAW DO NOT EDIT'!E291 = Helper!$A$1,"EN",
'RAW DO NOT EDIT'!E291 = Helper!$B$1,"PW",
'RAW DO NOT EDIT'!E291 = Helper!$C$1,"ST",
TRUE,""
)</f>
        <v/>
      </c>
      <c r="J292" s="75" t="str">
        <f>IFS
(
'RAW DO NOT EDIT'!F291 = Helper!$A$1,"EN",
'RAW DO NOT EDIT'!F291 = Helper!$B$1,"PW",
'RAW DO NOT EDIT'!F291 = Helper!$C$1,"ST",
TRUE,""
)</f>
        <v/>
      </c>
      <c r="K292" s="76" t="str">
        <f>IFS
(
'RAW DO NOT EDIT'!G291 = Helper!$A$1,"EN",
'RAW DO NOT EDIT'!G291 = Helper!$B$1,"PW",
'RAW DO NOT EDIT'!G291 = Helper!$C$1,"ST",
TRUE,""
)</f>
        <v/>
      </c>
      <c r="L292" s="68"/>
      <c r="M292" s="69"/>
    </row>
    <row r="293">
      <c r="A293" s="88"/>
      <c r="B293" s="73" t="str">
        <f>'RAW DO NOT EDIT'!B292</f>
        <v/>
      </c>
      <c r="C293" s="72" t="str">
        <f>'RAW DO NOT EDIT'!D292</f>
        <v/>
      </c>
      <c r="D293" s="89"/>
      <c r="E293" s="90"/>
      <c r="F293" s="73" t="str">
        <f>IFS
(
'RAW DO NOT EDIT'!$E292 = Helper!A$1,1,
'RAW DO NOT EDIT'!$F292 = Helper!A$1,2,
'RAW DO NOT EDIT'!$G292 = Helper!A$1,3,
TRUE,""
)</f>
        <v/>
      </c>
      <c r="G293" s="72" t="str">
        <f>IFS
(
'RAW DO NOT EDIT'!$E292 = Helper!B$1,1,
'RAW DO NOT EDIT'!$F292 = Helper!B$1,2,
'RAW DO NOT EDIT'!$G292 = Helper!B$1,3,
TRUE,""
)</f>
        <v/>
      </c>
      <c r="H293" s="72" t="str">
        <f>IFS
(
'RAW DO NOT EDIT'!$E292 = Helper!C$1,1,
'RAW DO NOT EDIT'!$F292 = Helper!C$1,2,
'RAW DO NOT EDIT'!$G292 = Helper!C$1,3,
TRUE,""
)</f>
        <v/>
      </c>
      <c r="I293" s="74" t="str">
        <f>IFS
(
'RAW DO NOT EDIT'!E292 = Helper!$A$1,"EN",
'RAW DO NOT EDIT'!E292 = Helper!$B$1,"PW",
'RAW DO NOT EDIT'!E292 = Helper!$C$1,"ST",
TRUE,""
)</f>
        <v/>
      </c>
      <c r="J293" s="75" t="str">
        <f>IFS
(
'RAW DO NOT EDIT'!F292 = Helper!$A$1,"EN",
'RAW DO NOT EDIT'!F292 = Helper!$B$1,"PW",
'RAW DO NOT EDIT'!F292 = Helper!$C$1,"ST",
TRUE,""
)</f>
        <v/>
      </c>
      <c r="K293" s="76" t="str">
        <f>IFS
(
'RAW DO NOT EDIT'!G292 = Helper!$A$1,"EN",
'RAW DO NOT EDIT'!G292 = Helper!$B$1,"PW",
'RAW DO NOT EDIT'!G292 = Helper!$C$1,"ST",
TRUE,""
)</f>
        <v/>
      </c>
      <c r="L293" s="68"/>
      <c r="M293" s="69"/>
    </row>
    <row r="294">
      <c r="A294" s="88"/>
      <c r="B294" s="73" t="str">
        <f>'RAW DO NOT EDIT'!B293</f>
        <v/>
      </c>
      <c r="C294" s="72" t="str">
        <f>'RAW DO NOT EDIT'!D293</f>
        <v/>
      </c>
      <c r="D294" s="89"/>
      <c r="E294" s="90"/>
      <c r="F294" s="73" t="str">
        <f>IFS
(
'RAW DO NOT EDIT'!$E293 = Helper!A$1,1,
'RAW DO NOT EDIT'!$F293 = Helper!A$1,2,
'RAW DO NOT EDIT'!$G293 = Helper!A$1,3,
TRUE,""
)</f>
        <v/>
      </c>
      <c r="G294" s="72" t="str">
        <f>IFS
(
'RAW DO NOT EDIT'!$E293 = Helper!B$1,1,
'RAW DO NOT EDIT'!$F293 = Helper!B$1,2,
'RAW DO NOT EDIT'!$G293 = Helper!B$1,3,
TRUE,""
)</f>
        <v/>
      </c>
      <c r="H294" s="72" t="str">
        <f>IFS
(
'RAW DO NOT EDIT'!$E293 = Helper!C$1,1,
'RAW DO NOT EDIT'!$F293 = Helper!C$1,2,
'RAW DO NOT EDIT'!$G293 = Helper!C$1,3,
TRUE,""
)</f>
        <v/>
      </c>
      <c r="I294" s="74" t="str">
        <f>IFS
(
'RAW DO NOT EDIT'!E293 = Helper!$A$1,"EN",
'RAW DO NOT EDIT'!E293 = Helper!$B$1,"PW",
'RAW DO NOT EDIT'!E293 = Helper!$C$1,"ST",
TRUE,""
)</f>
        <v/>
      </c>
      <c r="J294" s="75" t="str">
        <f>IFS
(
'RAW DO NOT EDIT'!F293 = Helper!$A$1,"EN",
'RAW DO NOT EDIT'!F293 = Helper!$B$1,"PW",
'RAW DO NOT EDIT'!F293 = Helper!$C$1,"ST",
TRUE,""
)</f>
        <v/>
      </c>
      <c r="K294" s="76" t="str">
        <f>IFS
(
'RAW DO NOT EDIT'!G293 = Helper!$A$1,"EN",
'RAW DO NOT EDIT'!G293 = Helper!$B$1,"PW",
'RAW DO NOT EDIT'!G293 = Helper!$C$1,"ST",
TRUE,""
)</f>
        <v/>
      </c>
      <c r="L294" s="68"/>
      <c r="M294" s="69"/>
    </row>
    <row r="295">
      <c r="A295" s="88"/>
      <c r="B295" s="73" t="str">
        <f>'RAW DO NOT EDIT'!B294</f>
        <v/>
      </c>
      <c r="C295" s="72" t="str">
        <f>'RAW DO NOT EDIT'!D294</f>
        <v/>
      </c>
      <c r="D295" s="89"/>
      <c r="E295" s="90"/>
      <c r="F295" s="73" t="str">
        <f>IFS
(
'RAW DO NOT EDIT'!$E294 = Helper!A$1,1,
'RAW DO NOT EDIT'!$F294 = Helper!A$1,2,
'RAW DO NOT EDIT'!$G294 = Helper!A$1,3,
TRUE,""
)</f>
        <v/>
      </c>
      <c r="G295" s="72" t="str">
        <f>IFS
(
'RAW DO NOT EDIT'!$E294 = Helper!B$1,1,
'RAW DO NOT EDIT'!$F294 = Helper!B$1,2,
'RAW DO NOT EDIT'!$G294 = Helper!B$1,3,
TRUE,""
)</f>
        <v/>
      </c>
      <c r="H295" s="72" t="str">
        <f>IFS
(
'RAW DO NOT EDIT'!$E294 = Helper!C$1,1,
'RAW DO NOT EDIT'!$F294 = Helper!C$1,2,
'RAW DO NOT EDIT'!$G294 = Helper!C$1,3,
TRUE,""
)</f>
        <v/>
      </c>
      <c r="I295" s="74" t="str">
        <f>IFS
(
'RAW DO NOT EDIT'!E294 = Helper!$A$1,"EN",
'RAW DO NOT EDIT'!E294 = Helper!$B$1,"PW",
'RAW DO NOT EDIT'!E294 = Helper!$C$1,"ST",
TRUE,""
)</f>
        <v/>
      </c>
      <c r="J295" s="75" t="str">
        <f>IFS
(
'RAW DO NOT EDIT'!F294 = Helper!$A$1,"EN",
'RAW DO NOT EDIT'!F294 = Helper!$B$1,"PW",
'RAW DO NOT EDIT'!F294 = Helper!$C$1,"ST",
TRUE,""
)</f>
        <v/>
      </c>
      <c r="K295" s="76" t="str">
        <f>IFS
(
'RAW DO NOT EDIT'!G294 = Helper!$A$1,"EN",
'RAW DO NOT EDIT'!G294 = Helper!$B$1,"PW",
'RAW DO NOT EDIT'!G294 = Helper!$C$1,"ST",
TRUE,""
)</f>
        <v/>
      </c>
      <c r="L295" s="68"/>
      <c r="M295" s="69"/>
    </row>
    <row r="296">
      <c r="A296" s="88"/>
      <c r="B296" s="73" t="str">
        <f>'RAW DO NOT EDIT'!B295</f>
        <v/>
      </c>
      <c r="C296" s="72" t="str">
        <f>'RAW DO NOT EDIT'!D295</f>
        <v/>
      </c>
      <c r="D296" s="89"/>
      <c r="E296" s="90"/>
      <c r="F296" s="73" t="str">
        <f>IFS
(
'RAW DO NOT EDIT'!$E295 = Helper!A$1,1,
'RAW DO NOT EDIT'!$F295 = Helper!A$1,2,
'RAW DO NOT EDIT'!$G295 = Helper!A$1,3,
TRUE,""
)</f>
        <v/>
      </c>
      <c r="G296" s="72" t="str">
        <f>IFS
(
'RAW DO NOT EDIT'!$E295 = Helper!B$1,1,
'RAW DO NOT EDIT'!$F295 = Helper!B$1,2,
'RAW DO NOT EDIT'!$G295 = Helper!B$1,3,
TRUE,""
)</f>
        <v/>
      </c>
      <c r="H296" s="72" t="str">
        <f>IFS
(
'RAW DO NOT EDIT'!$E295 = Helper!C$1,1,
'RAW DO NOT EDIT'!$F295 = Helper!C$1,2,
'RAW DO NOT EDIT'!$G295 = Helper!C$1,3,
TRUE,""
)</f>
        <v/>
      </c>
      <c r="I296" s="74" t="str">
        <f>IFS
(
'RAW DO NOT EDIT'!E295 = Helper!$A$1,"EN",
'RAW DO NOT EDIT'!E295 = Helper!$B$1,"PW",
'RAW DO NOT EDIT'!E295 = Helper!$C$1,"ST",
TRUE,""
)</f>
        <v/>
      </c>
      <c r="J296" s="75" t="str">
        <f>IFS
(
'RAW DO NOT EDIT'!F295 = Helper!$A$1,"EN",
'RAW DO NOT EDIT'!F295 = Helper!$B$1,"PW",
'RAW DO NOT EDIT'!F295 = Helper!$C$1,"ST",
TRUE,""
)</f>
        <v/>
      </c>
      <c r="K296" s="76" t="str">
        <f>IFS
(
'RAW DO NOT EDIT'!G295 = Helper!$A$1,"EN",
'RAW DO NOT EDIT'!G295 = Helper!$B$1,"PW",
'RAW DO NOT EDIT'!G295 = Helper!$C$1,"ST",
TRUE,""
)</f>
        <v/>
      </c>
      <c r="L296" s="68"/>
      <c r="M296" s="69"/>
    </row>
    <row r="297">
      <c r="A297" s="88"/>
      <c r="B297" s="73" t="str">
        <f>'RAW DO NOT EDIT'!B296</f>
        <v/>
      </c>
      <c r="C297" s="72" t="str">
        <f>'RAW DO NOT EDIT'!D296</f>
        <v/>
      </c>
      <c r="D297" s="89"/>
      <c r="E297" s="90"/>
      <c r="F297" s="73" t="str">
        <f>IFS
(
'RAW DO NOT EDIT'!$E296 = Helper!A$1,1,
'RAW DO NOT EDIT'!$F296 = Helper!A$1,2,
'RAW DO NOT EDIT'!$G296 = Helper!A$1,3,
TRUE,""
)</f>
        <v/>
      </c>
      <c r="G297" s="72" t="str">
        <f>IFS
(
'RAW DO NOT EDIT'!$E296 = Helper!B$1,1,
'RAW DO NOT EDIT'!$F296 = Helper!B$1,2,
'RAW DO NOT EDIT'!$G296 = Helper!B$1,3,
TRUE,""
)</f>
        <v/>
      </c>
      <c r="H297" s="72" t="str">
        <f>IFS
(
'RAW DO NOT EDIT'!$E296 = Helper!C$1,1,
'RAW DO NOT EDIT'!$F296 = Helper!C$1,2,
'RAW DO NOT EDIT'!$G296 = Helper!C$1,3,
TRUE,""
)</f>
        <v/>
      </c>
      <c r="I297" s="74" t="str">
        <f>IFS
(
'RAW DO NOT EDIT'!E296 = Helper!$A$1,"EN",
'RAW DO NOT EDIT'!E296 = Helper!$B$1,"PW",
'RAW DO NOT EDIT'!E296 = Helper!$C$1,"ST",
TRUE,""
)</f>
        <v/>
      </c>
      <c r="J297" s="75" t="str">
        <f>IFS
(
'RAW DO NOT EDIT'!F296 = Helper!$A$1,"EN",
'RAW DO NOT EDIT'!F296 = Helper!$B$1,"PW",
'RAW DO NOT EDIT'!F296 = Helper!$C$1,"ST",
TRUE,""
)</f>
        <v/>
      </c>
      <c r="K297" s="76" t="str">
        <f>IFS
(
'RAW DO NOT EDIT'!G296 = Helper!$A$1,"EN",
'RAW DO NOT EDIT'!G296 = Helper!$B$1,"PW",
'RAW DO NOT EDIT'!G296 = Helper!$C$1,"ST",
TRUE,""
)</f>
        <v/>
      </c>
      <c r="L297" s="68"/>
      <c r="M297" s="69"/>
    </row>
    <row r="298">
      <c r="A298" s="88"/>
      <c r="B298" s="73" t="str">
        <f>'RAW DO NOT EDIT'!B297</f>
        <v/>
      </c>
      <c r="C298" s="72" t="str">
        <f>'RAW DO NOT EDIT'!D297</f>
        <v/>
      </c>
      <c r="D298" s="89"/>
      <c r="E298" s="90"/>
      <c r="F298" s="73" t="str">
        <f>IFS
(
'RAW DO NOT EDIT'!$E297 = Helper!A$1,1,
'RAW DO NOT EDIT'!$F297 = Helper!A$1,2,
'RAW DO NOT EDIT'!$G297 = Helper!A$1,3,
TRUE,""
)</f>
        <v/>
      </c>
      <c r="G298" s="72" t="str">
        <f>IFS
(
'RAW DO NOT EDIT'!$E297 = Helper!B$1,1,
'RAW DO NOT EDIT'!$F297 = Helper!B$1,2,
'RAW DO NOT EDIT'!$G297 = Helper!B$1,3,
TRUE,""
)</f>
        <v/>
      </c>
      <c r="H298" s="72" t="str">
        <f>IFS
(
'RAW DO NOT EDIT'!$E297 = Helper!C$1,1,
'RAW DO NOT EDIT'!$F297 = Helper!C$1,2,
'RAW DO NOT EDIT'!$G297 = Helper!C$1,3,
TRUE,""
)</f>
        <v/>
      </c>
      <c r="I298" s="74" t="str">
        <f>IFS
(
'RAW DO NOT EDIT'!E297 = Helper!$A$1,"EN",
'RAW DO NOT EDIT'!E297 = Helper!$B$1,"PW",
'RAW DO NOT EDIT'!E297 = Helper!$C$1,"ST",
TRUE,""
)</f>
        <v/>
      </c>
      <c r="J298" s="75" t="str">
        <f>IFS
(
'RAW DO NOT EDIT'!F297 = Helper!$A$1,"EN",
'RAW DO NOT EDIT'!F297 = Helper!$B$1,"PW",
'RAW DO NOT EDIT'!F297 = Helper!$C$1,"ST",
TRUE,""
)</f>
        <v/>
      </c>
      <c r="K298" s="76" t="str">
        <f>IFS
(
'RAW DO NOT EDIT'!G297 = Helper!$A$1,"EN",
'RAW DO NOT EDIT'!G297 = Helper!$B$1,"PW",
'RAW DO NOT EDIT'!G297 = Helper!$C$1,"ST",
TRUE,""
)</f>
        <v/>
      </c>
      <c r="L298" s="68"/>
      <c r="M298" s="69"/>
    </row>
    <row r="299">
      <c r="A299" s="88"/>
      <c r="B299" s="73" t="str">
        <f>'RAW DO NOT EDIT'!B298</f>
        <v/>
      </c>
      <c r="C299" s="72" t="str">
        <f>'RAW DO NOT EDIT'!D298</f>
        <v/>
      </c>
      <c r="D299" s="89"/>
      <c r="E299" s="90"/>
      <c r="F299" s="73" t="str">
        <f>IFS
(
'RAW DO NOT EDIT'!$E298 = Helper!A$1,1,
'RAW DO NOT EDIT'!$F298 = Helper!A$1,2,
'RAW DO NOT EDIT'!$G298 = Helper!A$1,3,
TRUE,""
)</f>
        <v/>
      </c>
      <c r="G299" s="72" t="str">
        <f>IFS
(
'RAW DO NOT EDIT'!$E298 = Helper!B$1,1,
'RAW DO NOT EDIT'!$F298 = Helper!B$1,2,
'RAW DO NOT EDIT'!$G298 = Helper!B$1,3,
TRUE,""
)</f>
        <v/>
      </c>
      <c r="H299" s="72" t="str">
        <f>IFS
(
'RAW DO NOT EDIT'!$E298 = Helper!C$1,1,
'RAW DO NOT EDIT'!$F298 = Helper!C$1,2,
'RAW DO NOT EDIT'!$G298 = Helper!C$1,3,
TRUE,""
)</f>
        <v/>
      </c>
      <c r="I299" s="74" t="str">
        <f>IFS
(
'RAW DO NOT EDIT'!E298 = Helper!$A$1,"EN",
'RAW DO NOT EDIT'!E298 = Helper!$B$1,"PW",
'RAW DO NOT EDIT'!E298 = Helper!$C$1,"ST",
TRUE,""
)</f>
        <v/>
      </c>
      <c r="J299" s="75" t="str">
        <f>IFS
(
'RAW DO NOT EDIT'!F298 = Helper!$A$1,"EN",
'RAW DO NOT EDIT'!F298 = Helper!$B$1,"PW",
'RAW DO NOT EDIT'!F298 = Helper!$C$1,"ST",
TRUE,""
)</f>
        <v/>
      </c>
      <c r="K299" s="76" t="str">
        <f>IFS
(
'RAW DO NOT EDIT'!G298 = Helper!$A$1,"EN",
'RAW DO NOT EDIT'!G298 = Helper!$B$1,"PW",
'RAW DO NOT EDIT'!G298 = Helper!$C$1,"ST",
TRUE,""
)</f>
        <v/>
      </c>
      <c r="L299" s="68"/>
      <c r="M299" s="69"/>
    </row>
    <row r="300">
      <c r="A300" s="98"/>
      <c r="B300" s="73" t="str">
        <f>'RAW DO NOT EDIT'!B299</f>
        <v/>
      </c>
      <c r="C300" s="72" t="str">
        <f>'RAW DO NOT EDIT'!D299</f>
        <v/>
      </c>
      <c r="D300" s="89"/>
      <c r="E300" s="90"/>
      <c r="F300" s="73" t="str">
        <f>IFS
(
'RAW DO NOT EDIT'!$E299 = Helper!A$1,1,
'RAW DO NOT EDIT'!$F299 = Helper!A$1,2,
'RAW DO NOT EDIT'!$G299 = Helper!A$1,3,
TRUE,""
)</f>
        <v/>
      </c>
      <c r="G300" s="72" t="str">
        <f>IFS
(
'RAW DO NOT EDIT'!$E299 = Helper!B$1,1,
'RAW DO NOT EDIT'!$F299 = Helper!B$1,2,
'RAW DO NOT EDIT'!$G299 = Helper!B$1,3,
TRUE,""
)</f>
        <v/>
      </c>
      <c r="H300" s="72" t="str">
        <f>IFS
(
'RAW DO NOT EDIT'!$E299 = Helper!C$1,1,
'RAW DO NOT EDIT'!$F299 = Helper!C$1,2,
'RAW DO NOT EDIT'!$G299 = Helper!C$1,3,
TRUE,""
)</f>
        <v/>
      </c>
      <c r="I300" s="74" t="str">
        <f>IFS
(
'RAW DO NOT EDIT'!E299 = Helper!$A$1,"EN",
'RAW DO NOT EDIT'!E299 = Helper!$B$1,"PW",
'RAW DO NOT EDIT'!E299 = Helper!$C$1,"ST",
TRUE,""
)</f>
        <v/>
      </c>
      <c r="J300" s="75" t="str">
        <f>IFS
(
'RAW DO NOT EDIT'!F299 = Helper!$A$1,"EN",
'RAW DO NOT EDIT'!F299 = Helper!$B$1,"PW",
'RAW DO NOT EDIT'!F299 = Helper!$C$1,"ST",
TRUE,""
)</f>
        <v/>
      </c>
      <c r="K300" s="76" t="str">
        <f>IFS
(
'RAW DO NOT EDIT'!G299 = Helper!$A$1,"EN",
'RAW DO NOT EDIT'!G299 = Helper!$B$1,"PW",
'RAW DO NOT EDIT'!G299 = Helper!$C$1,"ST",
TRUE,""
)</f>
        <v/>
      </c>
      <c r="L300" s="77"/>
      <c r="M300" s="45"/>
    </row>
  </sheetData>
  <mergeCells count="7">
    <mergeCell ref="A1:A2"/>
    <mergeCell ref="B1:E1"/>
    <mergeCell ref="F1:H1"/>
    <mergeCell ref="I1:K1"/>
    <mergeCell ref="L1:M2"/>
    <mergeCell ref="L3:L4"/>
    <mergeCell ref="M3:M16"/>
  </mergeCells>
  <conditionalFormatting sqref="D3:D300">
    <cfRule type="expression" dxfId="9" priority="1">
      <formula>D3</formula>
    </cfRule>
  </conditionalFormatting>
  <conditionalFormatting sqref="E3:E300">
    <cfRule type="expression" dxfId="10" priority="2">
      <formula>E3</formula>
    </cfRule>
  </conditionalFormatting>
  <conditionalFormatting sqref="A3:A300">
    <cfRule type="expression" dxfId="3" priority="3">
      <formula>A3="EN"</formula>
    </cfRule>
  </conditionalFormatting>
  <conditionalFormatting sqref="A3:A300">
    <cfRule type="expression" dxfId="4" priority="4">
      <formula>A3="PW"</formula>
    </cfRule>
  </conditionalFormatting>
  <conditionalFormatting sqref="A3:A300">
    <cfRule type="expression" dxfId="5" priority="5">
      <formula>A3="ST"</formula>
    </cfRule>
  </conditionalFormatting>
  <conditionalFormatting sqref="C3:C300 D3:E3">
    <cfRule type="expression" dxfId="6" priority="6">
      <formula>C3="Greytide"</formula>
    </cfRule>
  </conditionalFormatting>
  <conditionalFormatting sqref="C3:C300 D3:E3">
    <cfRule type="expression" dxfId="7" priority="7">
      <formula>C3="Contrib"</formula>
    </cfRule>
  </conditionalFormatting>
  <conditionalFormatting sqref="C3:C300 D3:E3">
    <cfRule type="expression" dxfId="8" priority="8">
      <formula>C3="Contide"</formula>
    </cfRule>
  </conditionalFormatting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14" t="s">
        <v>11</v>
      </c>
      <c r="B1" s="114" t="s">
        <v>10</v>
      </c>
      <c r="C1" s="114" t="s">
        <v>12</v>
      </c>
    </row>
    <row r="2">
      <c r="A2" s="115"/>
      <c r="B2" s="115"/>
      <c r="C2" s="115"/>
    </row>
  </sheetData>
  <drawing r:id="rId1"/>
</worksheet>
</file>